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8" yWindow="-108" windowWidth="23256" windowHeight="12576" activeTab="1"/>
  </bookViews>
  <sheets>
    <sheet name="расходы " sheetId="5" r:id="rId1"/>
    <sheet name="расходы на МП" sheetId="6" r:id="rId2"/>
    <sheet name="доходы" sheetId="8" r:id="rId3"/>
    <sheet name="кап вложения" sheetId="7" r:id="rId4"/>
  </sheets>
  <definedNames>
    <definedName name="_xlnm.Print_Titles" localSheetId="2">доходы!$4:$5</definedName>
    <definedName name="_xlnm.Print_Titles" localSheetId="0">'расходы '!$4:$5</definedName>
    <definedName name="_xlnm.Print_Titles" localSheetId="1">'расходы на МП'!$5:$6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5" i="8" l="1"/>
  <c r="D34" i="8"/>
  <c r="M28" i="8"/>
  <c r="B6" i="8"/>
  <c r="C6" i="8"/>
  <c r="C18" i="8"/>
  <c r="B8" i="8"/>
  <c r="C29" i="8"/>
  <c r="B29" i="8"/>
  <c r="C27" i="8"/>
  <c r="B27" i="8"/>
  <c r="H18" i="8"/>
  <c r="G18" i="8"/>
  <c r="E18" i="8"/>
  <c r="B18" i="8"/>
  <c r="C15" i="8"/>
  <c r="B15" i="8"/>
  <c r="M6" i="6" l="1"/>
  <c r="L6" i="6"/>
  <c r="K6" i="6"/>
  <c r="J6" i="6"/>
  <c r="I6" i="6"/>
  <c r="H6" i="6"/>
  <c r="G6" i="6"/>
  <c r="F6" i="6"/>
  <c r="E6" i="6"/>
  <c r="N52" i="5" l="1"/>
  <c r="N46" i="5"/>
  <c r="J8" i="6" l="1"/>
  <c r="I8" i="6"/>
  <c r="H8" i="6"/>
  <c r="C8" i="6"/>
  <c r="D8" i="6"/>
  <c r="B8" i="6"/>
  <c r="M30" i="8"/>
  <c r="F33" i="8"/>
  <c r="H25" i="8"/>
  <c r="E25" i="8"/>
  <c r="D19" i="8"/>
  <c r="G25" i="8"/>
  <c r="C25" i="8"/>
  <c r="C35" i="8" s="1"/>
  <c r="B25" i="8"/>
  <c r="M33" i="8"/>
  <c r="I31" i="8"/>
  <c r="J31" i="8"/>
  <c r="K31" i="8"/>
  <c r="L31" i="8"/>
  <c r="M31" i="8"/>
  <c r="N31" i="8"/>
  <c r="I32" i="8"/>
  <c r="J32" i="8"/>
  <c r="K32" i="8"/>
  <c r="L32" i="8"/>
  <c r="M32" i="8"/>
  <c r="N32" i="8"/>
  <c r="L33" i="8"/>
  <c r="N33" i="8"/>
  <c r="F31" i="8"/>
  <c r="F32" i="8"/>
  <c r="D31" i="8"/>
  <c r="D32" i="8"/>
  <c r="D33" i="8"/>
  <c r="H39" i="8"/>
  <c r="E39" i="8"/>
  <c r="C39" i="8"/>
  <c r="B39" i="8"/>
  <c r="B13" i="8"/>
  <c r="H13" i="8"/>
  <c r="G13" i="8"/>
  <c r="E13" i="8"/>
  <c r="C13" i="8"/>
  <c r="H9" i="8"/>
  <c r="G9" i="8"/>
  <c r="E9" i="8"/>
  <c r="C9" i="8"/>
  <c r="B9" i="8"/>
  <c r="M5" i="5"/>
  <c r="L5" i="5"/>
  <c r="K5" i="5"/>
  <c r="K5" i="8"/>
  <c r="J5" i="8"/>
  <c r="I5" i="8"/>
  <c r="H6" i="8" l="1"/>
  <c r="G38" i="8"/>
  <c r="G6" i="8"/>
  <c r="E6" i="8"/>
  <c r="E35" i="8" s="1"/>
  <c r="C38" i="8"/>
  <c r="G39" i="8"/>
  <c r="H38" i="8"/>
  <c r="E38" i="8"/>
  <c r="C40" i="8"/>
  <c r="B38" i="8"/>
  <c r="B35" i="8"/>
  <c r="O52" i="5"/>
  <c r="H7" i="5"/>
  <c r="H8" i="5"/>
  <c r="L21" i="8" l="1"/>
  <c r="L22" i="8"/>
  <c r="D22" i="8"/>
  <c r="L19" i="8"/>
  <c r="M19" i="8"/>
  <c r="N19" i="8"/>
  <c r="D20" i="8"/>
  <c r="D21" i="8"/>
  <c r="N37" i="5" l="1"/>
  <c r="N35" i="5"/>
  <c r="L53" i="5"/>
  <c r="M53" i="5"/>
  <c r="L55" i="5"/>
  <c r="M55" i="5"/>
  <c r="L56" i="5"/>
  <c r="M56" i="5"/>
  <c r="L57" i="5"/>
  <c r="M57" i="5"/>
  <c r="F21" i="5" l="1"/>
  <c r="L30" i="8"/>
  <c r="N28" i="8"/>
  <c r="L28" i="8"/>
  <c r="F28" i="8"/>
  <c r="D28" i="8"/>
  <c r="D23" i="8"/>
  <c r="D24" i="8"/>
  <c r="P12" i="5" l="1"/>
  <c r="O12" i="5"/>
  <c r="N12" i="5"/>
  <c r="M23" i="8" l="1"/>
  <c r="L34" i="8"/>
  <c r="M34" i="8"/>
  <c r="N34" i="8"/>
  <c r="M27" i="8"/>
  <c r="N27" i="8"/>
  <c r="N24" i="8"/>
  <c r="N23" i="8"/>
  <c r="M21" i="8"/>
  <c r="N21" i="8"/>
  <c r="M22" i="8"/>
  <c r="N22" i="8"/>
  <c r="P30" i="5"/>
  <c r="O30" i="5"/>
  <c r="O29" i="5"/>
  <c r="P29" i="5"/>
  <c r="P13" i="5"/>
  <c r="D6" i="5"/>
  <c r="F12" i="5"/>
  <c r="H12" i="5"/>
  <c r="F7" i="8"/>
  <c r="F8" i="8"/>
  <c r="F10" i="8"/>
  <c r="F11" i="8"/>
  <c r="F12" i="8"/>
  <c r="F14" i="8"/>
  <c r="F15" i="8"/>
  <c r="F16" i="8"/>
  <c r="F17" i="8"/>
  <c r="F19" i="8"/>
  <c r="F20" i="8"/>
  <c r="F21" i="8"/>
  <c r="F22" i="8"/>
  <c r="F23" i="8"/>
  <c r="F24" i="8"/>
  <c r="F26" i="8"/>
  <c r="F27" i="8"/>
  <c r="F29" i="8"/>
  <c r="F30" i="8"/>
  <c r="F34" i="8"/>
  <c r="C8" i="7" l="1"/>
  <c r="B8" i="7"/>
  <c r="D8" i="7"/>
  <c r="F12" i="7" l="1"/>
  <c r="F11" i="7"/>
  <c r="F10" i="7"/>
  <c r="F9" i="7"/>
  <c r="E11" i="7"/>
  <c r="E12" i="7"/>
  <c r="E10" i="7" l="1"/>
  <c r="E9" i="7"/>
  <c r="F8" i="7"/>
  <c r="P27" i="5"/>
  <c r="O27" i="5"/>
  <c r="P22" i="5"/>
  <c r="N22" i="5"/>
  <c r="N21" i="5"/>
  <c r="O21" i="5"/>
  <c r="P21" i="5"/>
  <c r="O22" i="5"/>
  <c r="N20" i="5"/>
  <c r="N14" i="5"/>
  <c r="N13" i="5"/>
  <c r="N11" i="5"/>
  <c r="N9" i="5"/>
  <c r="N7" i="5"/>
  <c r="N30" i="5"/>
  <c r="P35" i="5"/>
  <c r="O35" i="5"/>
  <c r="E8" i="7" l="1"/>
  <c r="O34" i="5"/>
  <c r="J31" i="5"/>
  <c r="I31" i="5"/>
  <c r="G31" i="5"/>
  <c r="E31" i="5"/>
  <c r="D31" i="5"/>
  <c r="F35" i="5"/>
  <c r="H35" i="5"/>
  <c r="N30" i="8"/>
  <c r="D30" i="8"/>
  <c r="N29" i="8"/>
  <c r="M29" i="8"/>
  <c r="L29" i="8"/>
  <c r="D29" i="8"/>
  <c r="L27" i="8"/>
  <c r="D27" i="8"/>
  <c r="N26" i="8"/>
  <c r="M26" i="8"/>
  <c r="L26" i="8"/>
  <c r="D26" i="8"/>
  <c r="F25" i="8"/>
  <c r="M24" i="8"/>
  <c r="L24" i="8"/>
  <c r="L23" i="8"/>
  <c r="N20" i="8"/>
  <c r="M20" i="8"/>
  <c r="L20" i="8"/>
  <c r="D15" i="8"/>
  <c r="N14" i="8"/>
  <c r="M14" i="8"/>
  <c r="L14" i="8"/>
  <c r="D14" i="8"/>
  <c r="N11" i="8"/>
  <c r="M11" i="8"/>
  <c r="L11" i="8"/>
  <c r="D11" i="8"/>
  <c r="D8" i="8"/>
  <c r="F18" i="8" l="1"/>
  <c r="F9" i="8"/>
  <c r="N31" i="5"/>
  <c r="B40" i="8"/>
  <c r="D25" i="8"/>
  <c r="N18" i="8"/>
  <c r="D13" i="8"/>
  <c r="N8" i="8"/>
  <c r="N25" i="8"/>
  <c r="D7" i="8"/>
  <c r="L7" i="8"/>
  <c r="M8" i="8"/>
  <c r="L9" i="8"/>
  <c r="N9" i="8"/>
  <c r="L15" i="8"/>
  <c r="F13" i="8"/>
  <c r="N15" i="8"/>
  <c r="D18" i="8"/>
  <c r="M18" i="8"/>
  <c r="M25" i="8"/>
  <c r="M7" i="8"/>
  <c r="N7" i="8"/>
  <c r="L8" i="8"/>
  <c r="D9" i="8"/>
  <c r="M9" i="8"/>
  <c r="M15" i="8"/>
  <c r="L18" i="8"/>
  <c r="L25" i="8"/>
  <c r="H35" i="8" l="1"/>
  <c r="K33" i="8" s="1"/>
  <c r="M58" i="5"/>
  <c r="D6" i="8"/>
  <c r="F39" i="8"/>
  <c r="K28" i="8"/>
  <c r="D39" i="8"/>
  <c r="K39" i="8"/>
  <c r="K15" i="8"/>
  <c r="K20" i="8"/>
  <c r="K38" i="8"/>
  <c r="H40" i="8"/>
  <c r="N38" i="8"/>
  <c r="L39" i="8"/>
  <c r="M13" i="8"/>
  <c r="D40" i="8"/>
  <c r="D38" i="8"/>
  <c r="G40" i="8"/>
  <c r="M39" i="8"/>
  <c r="N39" i="8"/>
  <c r="L13" i="8"/>
  <c r="F6" i="8"/>
  <c r="F38" i="8"/>
  <c r="N13" i="8"/>
  <c r="H9" i="5"/>
  <c r="H10" i="5"/>
  <c r="H11" i="5"/>
  <c r="H13" i="5"/>
  <c r="H14" i="5"/>
  <c r="H16" i="5"/>
  <c r="H17" i="5"/>
  <c r="H19" i="5"/>
  <c r="H20" i="5"/>
  <c r="H21" i="5"/>
  <c r="H22" i="5"/>
  <c r="H24" i="5"/>
  <c r="H25" i="5"/>
  <c r="H26" i="5"/>
  <c r="H27" i="5"/>
  <c r="H28" i="5"/>
  <c r="H29" i="5"/>
  <c r="H30" i="5"/>
  <c r="H32" i="5"/>
  <c r="H33" i="5"/>
  <c r="H34" i="5"/>
  <c r="H37" i="5"/>
  <c r="H39" i="5"/>
  <c r="H40" i="5"/>
  <c r="H41" i="5"/>
  <c r="H42" i="5"/>
  <c r="H44" i="5"/>
  <c r="H46" i="5"/>
  <c r="H47" i="5"/>
  <c r="H48" i="5"/>
  <c r="H49" i="5"/>
  <c r="H50" i="5"/>
  <c r="H52" i="5"/>
  <c r="H53" i="5"/>
  <c r="H55" i="5"/>
  <c r="H56" i="5"/>
  <c r="H57" i="5"/>
  <c r="K19" i="8" l="1"/>
  <c r="K30" i="8"/>
  <c r="K25" i="8"/>
  <c r="K22" i="8"/>
  <c r="K18" i="8"/>
  <c r="K16" i="8"/>
  <c r="K34" i="8"/>
  <c r="K7" i="8"/>
  <c r="K21" i="8"/>
  <c r="K29" i="8"/>
  <c r="K26" i="8"/>
  <c r="K17" i="8"/>
  <c r="K10" i="8"/>
  <c r="K27" i="8"/>
  <c r="K11" i="8"/>
  <c r="K12" i="8"/>
  <c r="K8" i="8"/>
  <c r="K9" i="8"/>
  <c r="K14" i="8"/>
  <c r="K6" i="8"/>
  <c r="K13" i="8"/>
  <c r="K23" i="8"/>
  <c r="K24" i="8"/>
  <c r="J38" i="8"/>
  <c r="L58" i="5"/>
  <c r="M38" i="8"/>
  <c r="I38" i="8"/>
  <c r="L38" i="8"/>
  <c r="J39" i="8"/>
  <c r="E40" i="8"/>
  <c r="F40" i="8" s="1"/>
  <c r="L6" i="8"/>
  <c r="I39" i="8"/>
  <c r="G35" i="8"/>
  <c r="J33" i="8" s="1"/>
  <c r="M6" i="8"/>
  <c r="N6" i="8"/>
  <c r="J18" i="5"/>
  <c r="I18" i="5"/>
  <c r="G18" i="5"/>
  <c r="K35" i="8" l="1"/>
  <c r="I30" i="8"/>
  <c r="I33" i="8"/>
  <c r="M8" i="6"/>
  <c r="I28" i="8"/>
  <c r="J6" i="8"/>
  <c r="J28" i="8"/>
  <c r="I22" i="8"/>
  <c r="I21" i="8"/>
  <c r="I19" i="8"/>
  <c r="I17" i="8"/>
  <c r="I16" i="8"/>
  <c r="I14" i="8"/>
  <c r="I12" i="8"/>
  <c r="I10" i="8"/>
  <c r="F35" i="8"/>
  <c r="I34" i="8"/>
  <c r="I29" i="8"/>
  <c r="I26" i="8"/>
  <c r="I24" i="8"/>
  <c r="I20" i="8"/>
  <c r="I15" i="8"/>
  <c r="I9" i="8"/>
  <c r="L35" i="8"/>
  <c r="I27" i="8"/>
  <c r="I23" i="8"/>
  <c r="I11" i="8"/>
  <c r="I25" i="8"/>
  <c r="I8" i="8"/>
  <c r="I18" i="8"/>
  <c r="I7" i="8"/>
  <c r="I13" i="8"/>
  <c r="M35" i="8"/>
  <c r="J34" i="8"/>
  <c r="J30" i="8"/>
  <c r="J29" i="8"/>
  <c r="J27" i="8"/>
  <c r="J26" i="8"/>
  <c r="J24" i="8"/>
  <c r="J23" i="8"/>
  <c r="J20" i="8"/>
  <c r="J11" i="8"/>
  <c r="J22" i="8"/>
  <c r="J21" i="8"/>
  <c r="J17" i="8"/>
  <c r="J16" i="8"/>
  <c r="J14" i="8"/>
  <c r="J10" i="8"/>
  <c r="J19" i="8"/>
  <c r="J12" i="8"/>
  <c r="J15" i="8"/>
  <c r="J7" i="8"/>
  <c r="N35" i="8"/>
  <c r="J8" i="8"/>
  <c r="J18" i="8"/>
  <c r="J25" i="8"/>
  <c r="J9" i="8"/>
  <c r="J13" i="8"/>
  <c r="I6" i="8"/>
  <c r="G51" i="5"/>
  <c r="J35" i="8" l="1"/>
  <c r="I35" i="8"/>
  <c r="F57" i="5"/>
  <c r="F56" i="5"/>
  <c r="F55" i="5"/>
  <c r="F53" i="5"/>
  <c r="F52" i="5"/>
  <c r="F50" i="5"/>
  <c r="F49" i="5"/>
  <c r="F48" i="5"/>
  <c r="F47" i="5"/>
  <c r="F46" i="5"/>
  <c r="F44" i="5"/>
  <c r="F42" i="5"/>
  <c r="F41" i="5"/>
  <c r="F40" i="5"/>
  <c r="F39" i="5"/>
  <c r="F37" i="5"/>
  <c r="F34" i="5"/>
  <c r="F33" i="5"/>
  <c r="F32" i="5"/>
  <c r="F30" i="5"/>
  <c r="F29" i="5"/>
  <c r="F28" i="5"/>
  <c r="F27" i="5"/>
  <c r="F26" i="5"/>
  <c r="F25" i="5"/>
  <c r="F24" i="5"/>
  <c r="F22" i="5"/>
  <c r="F20" i="5"/>
  <c r="F19" i="5"/>
  <c r="F17" i="5"/>
  <c r="F16" i="5"/>
  <c r="F14" i="5"/>
  <c r="F13" i="5"/>
  <c r="F11" i="5"/>
  <c r="F10" i="5"/>
  <c r="F9" i="5"/>
  <c r="F8" i="5"/>
  <c r="F7" i="5"/>
  <c r="N28" i="5"/>
  <c r="N27" i="5"/>
  <c r="N24" i="5" l="1"/>
  <c r="O24" i="5"/>
  <c r="P24" i="5"/>
  <c r="E18" i="5" l="1"/>
  <c r="H18" i="5" s="1"/>
  <c r="D18" i="5"/>
  <c r="N18" i="5" s="1"/>
  <c r="D15" i="5"/>
  <c r="E15" i="5"/>
  <c r="E54" i="5"/>
  <c r="E51" i="5"/>
  <c r="E45" i="5"/>
  <c r="E43" i="5"/>
  <c r="E38" i="5"/>
  <c r="E36" i="5"/>
  <c r="E23" i="5"/>
  <c r="E6" i="5"/>
  <c r="H51" i="5" l="1"/>
  <c r="F15" i="5"/>
  <c r="E59" i="5"/>
  <c r="F18" i="5"/>
  <c r="K8" i="6" l="1"/>
  <c r="L8" i="6"/>
  <c r="P57" i="5" l="1"/>
  <c r="O57" i="5"/>
  <c r="N57" i="5"/>
  <c r="P56" i="5"/>
  <c r="O56" i="5"/>
  <c r="N56" i="5"/>
  <c r="P55" i="5"/>
  <c r="O55" i="5"/>
  <c r="N55" i="5"/>
  <c r="P53" i="5"/>
  <c r="O53" i="5"/>
  <c r="N53" i="5"/>
  <c r="P52" i="5"/>
  <c r="P50" i="5"/>
  <c r="O50" i="5"/>
  <c r="N50" i="5"/>
  <c r="P49" i="5"/>
  <c r="O49" i="5"/>
  <c r="N49" i="5"/>
  <c r="P48" i="5"/>
  <c r="O48" i="5"/>
  <c r="N48" i="5"/>
  <c r="P47" i="5"/>
  <c r="O47" i="5"/>
  <c r="N47" i="5"/>
  <c r="P46" i="5"/>
  <c r="O46" i="5"/>
  <c r="P44" i="5"/>
  <c r="O44" i="5"/>
  <c r="N44" i="5"/>
  <c r="P42" i="5"/>
  <c r="O42" i="5"/>
  <c r="N42" i="5"/>
  <c r="P41" i="5"/>
  <c r="O41" i="5"/>
  <c r="N41" i="5"/>
  <c r="P40" i="5"/>
  <c r="O40" i="5"/>
  <c r="N40" i="5"/>
  <c r="P39" i="5"/>
  <c r="O39" i="5"/>
  <c r="N39" i="5"/>
  <c r="P37" i="5"/>
  <c r="O37" i="5"/>
  <c r="P34" i="5"/>
  <c r="N34" i="5"/>
  <c r="P33" i="5"/>
  <c r="O33" i="5"/>
  <c r="N33" i="5"/>
  <c r="P32" i="5"/>
  <c r="O32" i="5"/>
  <c r="N32" i="5"/>
  <c r="N29" i="5"/>
  <c r="P28" i="5"/>
  <c r="O28" i="5"/>
  <c r="P26" i="5"/>
  <c r="O26" i="5"/>
  <c r="N26" i="5"/>
  <c r="P25" i="5"/>
  <c r="O25" i="5"/>
  <c r="N25" i="5"/>
  <c r="P20" i="5"/>
  <c r="O20" i="5"/>
  <c r="P19" i="5"/>
  <c r="O19" i="5"/>
  <c r="N19" i="5"/>
  <c r="P16" i="5"/>
  <c r="O16" i="5"/>
  <c r="N16" i="5"/>
  <c r="P14" i="5"/>
  <c r="O14" i="5"/>
  <c r="O13" i="5"/>
  <c r="P11" i="5"/>
  <c r="O11" i="5"/>
  <c r="P10" i="5"/>
  <c r="O10" i="5"/>
  <c r="N10" i="5"/>
  <c r="P9" i="5"/>
  <c r="O9" i="5"/>
  <c r="P8" i="5"/>
  <c r="O8" i="5"/>
  <c r="N8" i="5"/>
  <c r="P7" i="5"/>
  <c r="O7" i="5"/>
  <c r="J6" i="5" l="1"/>
  <c r="G6" i="5"/>
  <c r="H6" i="5" s="1"/>
  <c r="F6" i="5"/>
  <c r="I6" i="5"/>
  <c r="P6" i="5" l="1"/>
  <c r="O18" i="5"/>
  <c r="P18" i="5"/>
  <c r="O6" i="5"/>
  <c r="N6" i="5"/>
  <c r="D54" i="5" l="1"/>
  <c r="F54" i="5" s="1"/>
  <c r="D51" i="5"/>
  <c r="N51" i="5" s="1"/>
  <c r="D45" i="5"/>
  <c r="F45" i="5" s="1"/>
  <c r="D43" i="5"/>
  <c r="F43" i="5" s="1"/>
  <c r="D38" i="5"/>
  <c r="F38" i="5" s="1"/>
  <c r="D36" i="5"/>
  <c r="F31" i="5"/>
  <c r="D23" i="5"/>
  <c r="F23" i="5" l="1"/>
  <c r="D59" i="5"/>
  <c r="F59" i="5" s="1"/>
  <c r="F51" i="5"/>
  <c r="F36" i="5"/>
  <c r="J15" i="5"/>
  <c r="I15" i="5"/>
  <c r="G15" i="5"/>
  <c r="J23" i="5"/>
  <c r="J54" i="5"/>
  <c r="M54" i="5" s="1"/>
  <c r="I54" i="5"/>
  <c r="L54" i="5" s="1"/>
  <c r="G54" i="5"/>
  <c r="J51" i="5"/>
  <c r="I51" i="5"/>
  <c r="O51" i="5" s="1"/>
  <c r="J45" i="5"/>
  <c r="I45" i="5"/>
  <c r="G45" i="5"/>
  <c r="J43" i="5"/>
  <c r="I43" i="5"/>
  <c r="G43" i="5"/>
  <c r="J38" i="5"/>
  <c r="I38" i="5"/>
  <c r="G38" i="5"/>
  <c r="J36" i="5"/>
  <c r="I36" i="5"/>
  <c r="G36" i="5"/>
  <c r="N36" i="5" s="1"/>
  <c r="I23" i="5"/>
  <c r="G23" i="5"/>
  <c r="G59" i="5" l="1"/>
  <c r="I59" i="5"/>
  <c r="H31" i="5"/>
  <c r="N43" i="5"/>
  <c r="H43" i="5"/>
  <c r="N54" i="5"/>
  <c r="H54" i="5"/>
  <c r="N45" i="5"/>
  <c r="H45" i="5"/>
  <c r="N38" i="5"/>
  <c r="H38" i="5"/>
  <c r="H36" i="5"/>
  <c r="N23" i="5"/>
  <c r="H23" i="5"/>
  <c r="N15" i="5"/>
  <c r="H15" i="5"/>
  <c r="P15" i="5"/>
  <c r="O36" i="5"/>
  <c r="P38" i="5"/>
  <c r="O31" i="5"/>
  <c r="P43" i="5"/>
  <c r="O45" i="5"/>
  <c r="P51" i="5"/>
  <c r="O54" i="5"/>
  <c r="P54" i="5"/>
  <c r="P45" i="5"/>
  <c r="O43" i="5"/>
  <c r="O38" i="5"/>
  <c r="P36" i="5"/>
  <c r="P31" i="5"/>
  <c r="O23" i="5"/>
  <c r="P23" i="5"/>
  <c r="O15" i="5"/>
  <c r="J59" i="5"/>
  <c r="L12" i="5" l="1"/>
  <c r="L43" i="5"/>
  <c r="L21" i="5"/>
  <c r="L26" i="5"/>
  <c r="L36" i="5"/>
  <c r="L45" i="5"/>
  <c r="L22" i="5"/>
  <c r="L31" i="5"/>
  <c r="L51" i="5"/>
  <c r="M12" i="5"/>
  <c r="M21" i="5"/>
  <c r="K12" i="5"/>
  <c r="K21" i="5"/>
  <c r="L35" i="5"/>
  <c r="C7" i="7"/>
  <c r="M35" i="5"/>
  <c r="D7" i="7"/>
  <c r="M22" i="5"/>
  <c r="D7" i="6"/>
  <c r="C7" i="6"/>
  <c r="M49" i="5"/>
  <c r="M29" i="5"/>
  <c r="P59" i="5"/>
  <c r="L40" i="5"/>
  <c r="L28" i="5"/>
  <c r="L19" i="5"/>
  <c r="L11" i="5"/>
  <c r="L8" i="5"/>
  <c r="L52" i="5"/>
  <c r="L50" i="5"/>
  <c r="L48" i="5"/>
  <c r="L46" i="5"/>
  <c r="L41" i="5"/>
  <c r="L39" i="5"/>
  <c r="L37" i="5"/>
  <c r="L34" i="5"/>
  <c r="L32" i="5"/>
  <c r="L30" i="5"/>
  <c r="L27" i="5"/>
  <c r="L25" i="5"/>
  <c r="L20" i="5"/>
  <c r="L18" i="5"/>
  <c r="L15" i="5"/>
  <c r="L13" i="5"/>
  <c r="L9" i="5"/>
  <c r="L7" i="5"/>
  <c r="L49" i="5"/>
  <c r="L47" i="5"/>
  <c r="L44" i="5"/>
  <c r="L42" i="5"/>
  <c r="L38" i="5"/>
  <c r="L33" i="5"/>
  <c r="L23" i="5"/>
  <c r="L16" i="5"/>
  <c r="L14" i="5"/>
  <c r="L10" i="5"/>
  <c r="L6" i="5"/>
  <c r="M52" i="5"/>
  <c r="M50" i="5"/>
  <c r="M48" i="5"/>
  <c r="M47" i="5"/>
  <c r="M46" i="5"/>
  <c r="M44" i="5"/>
  <c r="M42" i="5"/>
  <c r="M41" i="5"/>
  <c r="M40" i="5"/>
  <c r="M39" i="5"/>
  <c r="M37" i="5"/>
  <c r="M34" i="5"/>
  <c r="M33" i="5"/>
  <c r="M32" i="5"/>
  <c r="M30" i="5"/>
  <c r="M28" i="5"/>
  <c r="M27" i="5"/>
  <c r="M26" i="5"/>
  <c r="M25" i="5"/>
  <c r="M20" i="5"/>
  <c r="M19" i="5"/>
  <c r="M16" i="5"/>
  <c r="M14" i="5"/>
  <c r="M13" i="5"/>
  <c r="M11" i="5"/>
  <c r="M10" i="5"/>
  <c r="M9" i="5"/>
  <c r="M8" i="5"/>
  <c r="M7" i="5"/>
  <c r="M18" i="5"/>
  <c r="M36" i="5"/>
  <c r="M15" i="5"/>
  <c r="M23" i="5"/>
  <c r="M51" i="5"/>
  <c r="M43" i="5"/>
  <c r="M6" i="5"/>
  <c r="M45" i="5"/>
  <c r="M38" i="5"/>
  <c r="M31" i="5"/>
  <c r="F11" i="6" l="1"/>
  <c r="F13" i="6"/>
  <c r="F12" i="6"/>
  <c r="G11" i="6"/>
  <c r="G12" i="6"/>
  <c r="G13" i="6"/>
  <c r="M59" i="5"/>
  <c r="L59" i="5"/>
  <c r="F10" i="6"/>
  <c r="F9" i="6"/>
  <c r="G9" i="6"/>
  <c r="G10" i="6"/>
  <c r="H9" i="7"/>
  <c r="H11" i="7"/>
  <c r="H8" i="7"/>
  <c r="H12" i="7"/>
  <c r="H10" i="7"/>
  <c r="I10" i="7"/>
  <c r="I12" i="7"/>
  <c r="I9" i="7"/>
  <c r="I11" i="7"/>
  <c r="I8" i="7"/>
  <c r="F7" i="7"/>
  <c r="F8" i="6"/>
  <c r="G8" i="6"/>
  <c r="B7" i="7" l="1"/>
  <c r="K20" i="5"/>
  <c r="K22" i="5"/>
  <c r="K35" i="5"/>
  <c r="K34" i="5"/>
  <c r="H59" i="5"/>
  <c r="K29" i="5"/>
  <c r="L29" i="5"/>
  <c r="B7" i="6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3" i="5"/>
  <c r="K32" i="5"/>
  <c r="K31" i="5"/>
  <c r="K30" i="5"/>
  <c r="K28" i="5"/>
  <c r="K27" i="5"/>
  <c r="K26" i="5"/>
  <c r="K25" i="5"/>
  <c r="K23" i="5"/>
  <c r="K19" i="5"/>
  <c r="K18" i="5"/>
  <c r="K16" i="5"/>
  <c r="K15" i="5"/>
  <c r="K14" i="5"/>
  <c r="K13" i="5"/>
  <c r="K11" i="5"/>
  <c r="K10" i="5"/>
  <c r="K7" i="5"/>
  <c r="K9" i="5"/>
  <c r="K8" i="5"/>
  <c r="N59" i="5"/>
  <c r="O59" i="5"/>
  <c r="K6" i="5"/>
  <c r="E11" i="6" l="1"/>
  <c r="E8" i="6"/>
  <c r="E13" i="6"/>
  <c r="E12" i="6"/>
  <c r="E10" i="6"/>
  <c r="E9" i="6"/>
  <c r="G11" i="7"/>
  <c r="G10" i="7"/>
  <c r="G8" i="7"/>
  <c r="G12" i="7"/>
  <c r="G9" i="7"/>
  <c r="E7" i="7"/>
  <c r="K59" i="5"/>
</calcChain>
</file>

<file path=xl/sharedStrings.xml><?xml version="1.0" encoding="utf-8"?>
<sst xmlns="http://schemas.openxmlformats.org/spreadsheetml/2006/main" count="175" uniqueCount="144">
  <si>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</si>
  <si>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</si>
  <si>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</si>
  <si>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</si>
  <si>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</si>
  <si>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</si>
  <si>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</si>
  <si>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</si>
  <si>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</si>
  <si>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</si>
  <si>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</si>
  <si>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</si>
  <si>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</si>
  <si>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</si>
  <si>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</si>
  <si>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</si>
  <si>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</si>
  <si>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</si>
  <si>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</si>
  <si>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</si>
  <si>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</si>
  <si>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</si>
  <si>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</si>
  <si>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</si>
  <si>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</si>
  <si>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</si>
  <si>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</si>
  <si>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</si>
  <si>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</si>
  <si>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Проект, тыс. руб.</t>
  </si>
  <si>
    <t>Наименование программы</t>
  </si>
  <si>
    <t>РЗ</t>
  </si>
  <si>
    <t>ПР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</si>
  <si>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</si>
  <si>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Национальная оборона</t>
  </si>
  <si>
    <t>Национальная безопасность и правоохранительная деятельность</t>
  </si>
  <si>
    <t>Общеэкономические вопросы</t>
  </si>
  <si>
    <t>Водные ресурсы</t>
  </si>
  <si>
    <t>Дорожное хозяйство(дорожные фонды)</t>
  </si>
  <si>
    <t>Охрана окружающей среды</t>
  </si>
  <si>
    <t>Охрана объектов растительного и животного мира и среды их обитания</t>
  </si>
  <si>
    <t>Культура и кинематография</t>
  </si>
  <si>
    <t xml:space="preserve">Культура </t>
  </si>
  <si>
    <t>ФИЗИЧЕСКАЯ КУЛЬТУРА И СПОРТ</t>
  </si>
  <si>
    <t xml:space="preserve">Физическая культура </t>
  </si>
  <si>
    <t>МЕЖБЮДЖЕТНЫЕ ТРАНСФЕРТЫ БЮДЖЕТАМ СУБЪЕКТОВ РОССИЙСКОЙ ФЕДЕРАЦИИ И МУНИЦИПАЛЬНЫХ ОБРАЗОВАНИЙ ОБЩЕГО ХАРАКТЕРА</t>
  </si>
  <si>
    <t>Прочие межбюджетные трансферты бюджетам субъектов Российской Федерации и муниципальных образований общего характера</t>
  </si>
  <si>
    <t>Условно утвержденные расходы</t>
  </si>
  <si>
    <t>ВСЕГО РАСХОДОВ</t>
  </si>
  <si>
    <t>судебная система</t>
  </si>
  <si>
    <t>органы внутренних дел</t>
  </si>
  <si>
    <t>массовый спорт</t>
  </si>
  <si>
    <t>Связь и информатика</t>
  </si>
  <si>
    <t>Наименование разделов, подразделов</t>
  </si>
  <si>
    <t>тыс.руб.</t>
  </si>
  <si>
    <t>Проект</t>
  </si>
  <si>
    <t xml:space="preserve">Доля соответствия проекта бюджета паспорту программы, % </t>
  </si>
  <si>
    <t>Всего расходов бюджета</t>
  </si>
  <si>
    <t>в т.ч. на муниципальные программы</t>
  </si>
  <si>
    <t>ожидаемое исполнение, тыс.руб.</t>
  </si>
  <si>
    <t>% исполнения</t>
  </si>
  <si>
    <t>Уд.вес, %</t>
  </si>
  <si>
    <t>мобилизационная подготовка экономики</t>
  </si>
  <si>
    <t>удельный вес, %</t>
  </si>
  <si>
    <t>Динамика изменений, %</t>
  </si>
  <si>
    <t>динамика изменений, %</t>
  </si>
  <si>
    <t>-</t>
  </si>
  <si>
    <t>Наименование показателя</t>
  </si>
  <si>
    <t xml:space="preserve"> плановые назначения, тыс.руб.</t>
  </si>
  <si>
    <t>собственные Д О Х О Д Ы</t>
  </si>
  <si>
    <r>
      <t xml:space="preserve">НАЛОГИ НА ТОВАРЫ (РАБОТЫ, УСЛУГИ), РЕАЛИЗУЕМЫЕ НА ТЕРРИТОРИИ РФ </t>
    </r>
    <r>
      <rPr>
        <sz val="9"/>
        <rFont val="Times New Roman"/>
        <family val="1"/>
        <charset val="204"/>
      </rPr>
      <t>(акцизы по подакцизным товарам (продукции), производимые на территории РФ)</t>
    </r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</si>
  <si>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</si>
  <si>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</si>
  <si>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</si>
  <si>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налогооблажения, зачисляемые в бюджеты муниципальных районов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</si>
  <si>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</si>
  <si>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</si>
  <si>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</si>
  <si>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</si>
  <si>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прочие местные налоги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</si>
  <si>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</si>
  <si>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</si>
  <si>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БЕЗВОЗМЕЗДНЫЕ ПОСТУПЛЕНИЯ</t>
  </si>
  <si>
    <t>Дотации  бюджетам субъектов Российской Федерации и муниципальных образований</t>
  </si>
  <si>
    <t>Субсидии 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</si>
  <si>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</si>
  <si>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Прочие межбюджетные трансферты</t>
  </si>
  <si>
    <t>Итого доходов</t>
  </si>
  <si>
    <t>в том числе:</t>
  </si>
  <si>
    <t>налоговые доходы</t>
  </si>
  <si>
    <t>неналоговые доходы</t>
  </si>
  <si>
    <t>итого собственные доходы</t>
  </si>
  <si>
    <t>Другие вопросы в области ЖКХ</t>
  </si>
  <si>
    <t>плановые назначения, тыс.руб.</t>
  </si>
  <si>
    <t>Наименование</t>
  </si>
  <si>
    <t>динамика,%</t>
  </si>
  <si>
    <t>уд.вес,%</t>
  </si>
  <si>
    <t>в том числе на кап.вложения:</t>
  </si>
  <si>
    <t>2020г. к 2019г.</t>
  </si>
  <si>
    <t>реализация мероприятий по проектированию и созданию ифраструктуры в сфере обращения с ТБО ГП НСО "Развитие системы обращения с отходами производства и потребления в Новосибирской области в 2015-2020 годах"</t>
  </si>
  <si>
    <t>2021г. к 2020г.</t>
  </si>
  <si>
    <t>софинансирование расходов на реализацию мероприятий по переселению граждан из аварийного жилищного фонда в рамках подпрограммы "Безопасность ЖКХ" ГП НСО "Жилищно-коммунальное хозяйство в 2015-2020 годах"</t>
  </si>
  <si>
    <t>реализация мероприятий по переселению граждан из аварийного жилищного фонда в рамках подпрограммы "Безопасность ЖКХ" ГП НСО "Жилищно-коммунальное хозяйство в 2015-2020 годах"</t>
  </si>
  <si>
    <t>Приложение № 1</t>
  </si>
  <si>
    <t>Приложение № 2</t>
  </si>
  <si>
    <t>Приложение № 3</t>
  </si>
  <si>
    <t>2023г.</t>
  </si>
  <si>
    <t>Прочие субсидии бюджетам сельских поселений</t>
  </si>
  <si>
    <t>Защита населения и территории от последствий чрезвычайных ситуаций природного и техногенного характера, обеспечение пожарной безопасности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</si>
  <si>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</si>
  <si>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</si>
  <si>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финансирование согласно паспорту программы</t>
  </si>
  <si>
    <t>2024г.</t>
  </si>
  <si>
    <t>2024г./ 2023г.</t>
  </si>
  <si>
    <t>2024 год</t>
  </si>
  <si>
    <t>доходы от сдачи в аренду имущества, составляющего казну сельских поселений (за исключением земельных участков)</t>
  </si>
  <si>
    <t>МП "Развитие малого и среднего предпринимательства на территории Доволенского сельсовета Доволенского района Новосибирской области на 2022-2024 годы"</t>
  </si>
  <si>
    <t>МП "Энергосбережение и повышение энергетической эффективности на территории Доволенского сельсовета на 2022-2024 годы"</t>
  </si>
  <si>
    <t>2025г.</t>
  </si>
  <si>
    <t>2025г./ 2024г.</t>
  </si>
  <si>
    <t>2025 год</t>
  </si>
  <si>
    <t>НАЛОГ НА ДОХОДЫ ФИЗИЧЕСКИХ ЛИЦ</t>
  </si>
  <si>
    <t>прочие поступления от использования имущества, находящегося всобственности сельских поселений (за исключением имущества муниципальных бюджетных и автономных учреждений)</t>
  </si>
  <si>
    <t>доходы, поступающие в порядке возмещения расходов, понесенных в связи с эксплуатацией имущества сельских поселений</t>
  </si>
  <si>
    <t>ИНИЦИАТИВНЫЕ ПЛАТЕЖИ, ЗАЧИСЛЯЕМЫЕ В БЮДЖЕТЫ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</si>
  <si>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на решение вопросов местного значения в соответствии с заключенными соглашениями</t>
  </si>
  <si>
    <t>Экспертиза проектной документации в отношении объекта капитального строительства «Универсальный спортивно-оздоровительный зал, расположенный на ул. Обская, с. Довольное, Доволенский район»</t>
  </si>
  <si>
    <t>МП "Противодействие злоупотреблению наркотиками и их незаконному обороту на территории Доволенского сельсовета Доволенского района Новосибирской области на 2022-2024 годов"</t>
  </si>
  <si>
    <t>МП  "Создание условий для реализации мер, направленных на укрепление межнационального и межконфессиального согласия, сохранение и развитие языков и культуры народов РФ, проживающих на территории администрации Доволенского сельсовета Доволенского района Новосибирской области, социальную и культурную адаптацию мигрантов, профилактику межнациональных (межэтнических) конфликтов на 2023-2025 годы"</t>
  </si>
  <si>
    <t>МП "Использование и охрана земель на территории Доволенского сельсовета Доволенского района Новосибирской области на 2022-2024 годы"</t>
  </si>
  <si>
    <t xml:space="preserve">к заключению по результатам экспертно-аналитического мероприятия
«Экспертиза проекта решения «О бюджете Доволенского сельсовета Доволенского района Новосибирской области на 2024 год и плановый период 2025 и 2026 годов»
</t>
  </si>
  <si>
    <t>отклонение прогноза 2024г. от ожидаемого исполнения 2023г.</t>
  </si>
  <si>
    <t>2026г.</t>
  </si>
  <si>
    <t>2026г./ 2025г.</t>
  </si>
  <si>
    <t>к заключению по результатам экспертно-аналитического мероприятия
«Экспертиза проекта решения «О бюджете Доволенского сельсовета Доволенского района Новосибирской области на 2024 год и плановый период 2025 и 2026 годов»</t>
  </si>
  <si>
    <t>к заключению по результатам экспертно-аналитического мероприятия «Экспертиза проекта решения «О бюджете Доволенского сельсовета Доволенского района Новосибирской области на 2024 год и плановый период 2025 и 2026 годов»</t>
  </si>
  <si>
    <t>Распределение ассигнований на капитальные вложения  из бюджета Доволенского сельсовета Доволенского района Новосибирской области                                                                                                                   в разрезе направлений в 2024-2026гг.</t>
  </si>
  <si>
    <t>2026 год</t>
  </si>
  <si>
    <t>Муниципальные программы, предусмотренные к финансированию  из бюджета Доволенского сельсовета                                                                                                                                                                                   Доволенского района Новосибирской области в 2024-2026 годах</t>
  </si>
  <si>
    <t>прочее возмещение ущерба, причиненного муниципальному имуществу сельского поселения</t>
  </si>
  <si>
    <t>Возврат прочих остатков субсидий, субвенций и иных МБТ, имеющих целевое назначение прошлых лет из бюджетов сельских поселений</t>
  </si>
  <si>
    <t>Прогноз доходов бюджета Доволенского сельсовета Доволенского района Новосибирской области в 2023-2026гг.</t>
  </si>
  <si>
    <t>Прогноз расходов бюджета Доволенского сельсовета Доволенского района Новосибирской области в 2023-2026гг. по разделам и подразделам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</si>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</sst>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\.00\.000\.0"/>
    <numFmt numFmtId="166" formatCode="00"/>
    <numFmt numFmtId="167" formatCode="#,##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2">
    <xf numFmtId="0" fontId="0" fillId="0" borderId="0" xfId="0"/>
    <xf numFmtId="49" fontId="2" fillId="0" borderId="2" xfId="0" applyNumberFormat="1" applyFont="1" applyBorder="1" applyAlignment="1">
      <alignment horizontal="center" wrapText="1"/>
    </xf>
    <xf numFmtId="0" fontId="5" fillId="0" borderId="0" xfId="0" applyFont="1"/>
    <xf numFmtId="165" fontId="6" fillId="2" borderId="2" xfId="1" applyNumberFormat="1" applyFont="1" applyFill="1" applyBorder="1" applyAlignment="1" applyProtection="1">
      <alignment horizontal="left" wrapText="1"/>
      <protection hidden="1"/>
    </xf>
    <xf numFmtId="166" fontId="6" fillId="2" borderId="2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protection hidden="1"/>
    </xf>
    <xf numFmtId="167" fontId="3" fillId="0" borderId="2" xfId="0" applyNumberFormat="1" applyFont="1" applyBorder="1"/>
    <xf numFmtId="165" fontId="7" fillId="2" borderId="7" xfId="1" applyNumberFormat="1" applyFont="1" applyFill="1" applyBorder="1" applyAlignment="1" applyProtection="1">
      <alignment horizontal="left" wrapText="1"/>
      <protection hidden="1"/>
    </xf>
    <xf numFmtId="166" fontId="7" fillId="2" borderId="2" xfId="1" applyNumberFormat="1" applyFont="1" applyFill="1" applyBorder="1" applyAlignment="1" applyProtection="1">
      <protection hidden="1"/>
    </xf>
    <xf numFmtId="167" fontId="5" fillId="0" borderId="2" xfId="0" applyNumberFormat="1" applyFont="1" applyBorder="1"/>
    <xf numFmtId="167" fontId="7" fillId="2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5" fontId="7" fillId="2" borderId="2" xfId="1" applyNumberFormat="1" applyFont="1" applyFill="1" applyBorder="1" applyAlignment="1" applyProtection="1">
      <alignment horizontal="left" wrapText="1"/>
      <protection hidden="1"/>
    </xf>
    <xf numFmtId="166" fontId="6" fillId="2" borderId="7" xfId="1" applyNumberFormat="1" applyFont="1" applyFill="1" applyBorder="1" applyAlignment="1" applyProtection="1">
      <protection hidden="1"/>
    </xf>
    <xf numFmtId="166" fontId="7" fillId="2" borderId="7" xfId="1" applyNumberFormat="1" applyFont="1" applyFill="1" applyBorder="1" applyAlignment="1" applyProtection="1">
      <protection hidden="1"/>
    </xf>
    <xf numFmtId="165" fontId="6" fillId="2" borderId="2" xfId="1" applyNumberFormat="1" applyFont="1" applyFill="1" applyBorder="1" applyAlignment="1" applyProtection="1">
      <alignment horizontal="left"/>
      <protection hidden="1"/>
    </xf>
    <xf numFmtId="165" fontId="6" fillId="2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protection hidden="1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wrapText="1"/>
    </xf>
    <xf numFmtId="0" fontId="9" fillId="0" borderId="0" xfId="0" applyFont="1"/>
    <xf numFmtId="0" fontId="10" fillId="0" borderId="5" xfId="0" applyFont="1" applyBorder="1" applyAlignment="1">
      <alignment horizontal="center" vertical="center" wrapText="1"/>
    </xf>
    <xf numFmtId="167" fontId="3" fillId="0" borderId="2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10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top" wrapText="1"/>
    </xf>
    <xf numFmtId="167" fontId="7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0" fontId="6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left" vertical="top" wrapText="1"/>
    </xf>
    <xf numFmtId="167" fontId="7" fillId="3" borderId="2" xfId="0" applyNumberFormat="1" applyFont="1" applyFill="1" applyBorder="1" applyAlignment="1">
      <alignment horizontal="right" wrapText="1"/>
    </xf>
    <xf numFmtId="0" fontId="11" fillId="3" borderId="2" xfId="0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wrapText="1"/>
    </xf>
    <xf numFmtId="0" fontId="7" fillId="0" borderId="0" xfId="0" applyFont="1" applyBorder="1"/>
    <xf numFmtId="167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/>
    <xf numFmtId="0" fontId="7" fillId="0" borderId="2" xfId="0" applyFont="1" applyBorder="1"/>
    <xf numFmtId="164" fontId="7" fillId="0" borderId="2" xfId="0" applyNumberFormat="1" applyFont="1" applyBorder="1"/>
    <xf numFmtId="0" fontId="6" fillId="0" borderId="2" xfId="0" applyFont="1" applyBorder="1"/>
    <xf numFmtId="167" fontId="6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167" fontId="7" fillId="0" borderId="2" xfId="0" applyNumberFormat="1" applyFont="1" applyBorder="1"/>
    <xf numFmtId="167" fontId="6" fillId="0" borderId="2" xfId="0" applyNumberFormat="1" applyFont="1" applyBorder="1"/>
    <xf numFmtId="0" fontId="13" fillId="0" borderId="7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164" fontId="2" fillId="0" borderId="8" xfId="0" applyNumberFormat="1" applyFont="1" applyBorder="1" applyAlignment="1">
      <alignment wrapText="1"/>
    </xf>
    <xf numFmtId="0" fontId="4" fillId="0" borderId="0" xfId="1"/>
    <xf numFmtId="0" fontId="11" fillId="0" borderId="0" xfId="1" applyFont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165" fontId="14" fillId="0" borderId="2" xfId="1" applyNumberFormat="1" applyFont="1" applyFill="1" applyBorder="1" applyAlignment="1" applyProtection="1">
      <alignment wrapText="1"/>
      <protection hidden="1"/>
    </xf>
    <xf numFmtId="165" fontId="14" fillId="0" borderId="2" xfId="1" applyNumberFormat="1" applyFont="1" applyFill="1" applyBorder="1" applyAlignment="1" applyProtection="1">
      <alignment horizontal="left" wrapText="1"/>
      <protection hidden="1"/>
    </xf>
    <xf numFmtId="165" fontId="8" fillId="2" borderId="2" xfId="1" applyNumberFormat="1" applyFont="1" applyFill="1" applyBorder="1" applyAlignment="1" applyProtection="1">
      <alignment wrapText="1"/>
      <protection hidden="1"/>
    </xf>
    <xf numFmtId="167" fontId="8" fillId="2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Border="1" applyAlignment="1">
      <alignment horizontal="center" vertical="center"/>
    </xf>
    <xf numFmtId="167" fontId="14" fillId="0" borderId="2" xfId="1" applyNumberFormat="1" applyFont="1" applyBorder="1" applyAlignment="1">
      <alignment horizontal="center" vertical="center"/>
    </xf>
    <xf numFmtId="167" fontId="14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0" fontId="16" fillId="0" borderId="0" xfId="0" applyFont="1"/>
    <xf numFmtId="49" fontId="8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164" fontId="14" fillId="0" borderId="2" xfId="0" applyNumberFormat="1" applyFont="1" applyBorder="1" applyAlignment="1">
      <alignment horizontal="right" wrapText="1"/>
    </xf>
    <xf numFmtId="0" fontId="14" fillId="0" borderId="2" xfId="0" applyNumberFormat="1" applyFont="1" applyBorder="1" applyAlignment="1">
      <alignment horizontal="right" wrapText="1"/>
    </xf>
    <xf numFmtId="167" fontId="7" fillId="0" borderId="0" xfId="0" applyNumberFormat="1" applyFont="1"/>
    <xf numFmtId="167" fontId="2" fillId="0" borderId="2" xfId="0" applyNumberFormat="1" applyFont="1" applyBorder="1" applyAlignment="1">
      <alignment horizontal="right" wrapText="1"/>
    </xf>
    <xf numFmtId="167" fontId="6" fillId="2" borderId="2" xfId="1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 wrapText="1"/>
    </xf>
    <xf numFmtId="49" fontId="7" fillId="3" borderId="2" xfId="0" applyNumberFormat="1" applyFont="1" applyFill="1" applyBorder="1" applyAlignment="1">
      <alignment horizontal="left" vertical="top" wrapText="1"/>
    </xf>
    <xf numFmtId="0" fontId="17" fillId="0" borderId="0" xfId="0" applyFont="1"/>
    <xf numFmtId="167" fontId="6" fillId="3" borderId="2" xfId="0" applyNumberFormat="1" applyFont="1" applyFill="1" applyBorder="1" applyAlignment="1">
      <alignment horizontal="right" wrapText="1"/>
    </xf>
    <xf numFmtId="167" fontId="5" fillId="0" borderId="0" xfId="0" applyNumberFormat="1" applyFont="1"/>
    <xf numFmtId="49" fontId="0" fillId="0" borderId="0" xfId="0" applyNumberFormat="1" applyAlignment="1">
      <alignment wrapText="1"/>
    </xf>
    <xf numFmtId="49" fontId="18" fillId="0" borderId="0" xfId="0" applyNumberFormat="1" applyFont="1" applyAlignment="1">
      <alignment wrapText="1"/>
    </xf>
    <xf numFmtId="0" fontId="18" fillId="0" borderId="0" xfId="0" applyFont="1"/>
    <xf numFmtId="167" fontId="18" fillId="0" borderId="0" xfId="0" applyNumberFormat="1" applyFont="1"/>
    <xf numFmtId="49" fontId="18" fillId="0" borderId="2" xfId="0" applyNumberFormat="1" applyFont="1" applyBorder="1" applyAlignment="1">
      <alignment wrapText="1"/>
    </xf>
    <xf numFmtId="167" fontId="18" fillId="0" borderId="2" xfId="0" applyNumberFormat="1" applyFont="1" applyBorder="1"/>
    <xf numFmtId="2" fontId="2" fillId="0" borderId="2" xfId="0" applyNumberFormat="1" applyFont="1" applyBorder="1" applyAlignment="1" applyProtection="1">
      <alignment horizontal="center" wrapText="1"/>
      <protection locked="0"/>
    </xf>
    <xf numFmtId="167" fontId="0" fillId="0" borderId="0" xfId="0" applyNumberFormat="1"/>
    <xf numFmtId="0" fontId="5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1" applyFont="1" applyAlignment="1">
      <alignment horizontal="right"/>
    </xf>
    <xf numFmtId="0" fontId="11" fillId="0" borderId="0" xfId="1" applyFont="1" applyAlignment="1">
      <alignment horizontal="center" vertical="center" wrapText="1"/>
    </xf>
    <xf numFmtId="0" fontId="15" fillId="0" borderId="1" xfId="1" applyFont="1" applyBorder="1" applyAlignment="1">
      <alignment horizontal="right" vertical="center" wrapText="1"/>
    </xf>
    <xf numFmtId="0" fontId="14" fillId="0" borderId="5" xfId="1" applyNumberFormat="1" applyFont="1" applyFill="1" applyBorder="1" applyAlignment="1" applyProtection="1">
      <alignment horizontal="center" vertical="center"/>
      <protection hidden="1"/>
    </xf>
    <xf numFmtId="0" fontId="14" fillId="0" borderId="4" xfId="1" applyNumberFormat="1" applyFont="1" applyFill="1" applyBorder="1" applyAlignment="1" applyProtection="1">
      <alignment horizontal="center" vertical="center"/>
      <protection hidden="1"/>
    </xf>
    <xf numFmtId="0" fontId="1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7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8" fillId="0" borderId="0" xfId="1" applyFont="1" applyAlignment="1">
      <alignment horizontal="right" wrapText="1"/>
    </xf>
    <xf numFmtId="0" fontId="4" fillId="0" borderId="0" xfId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64"/>
  <sheetViews>
    <sheetView topLeftCell="A18" zoomScale="140" zoomScaleNormal="140" workbookViewId="0">
      <selection activeCell="A33" sqref="A33:XFD33"/>
    </sheetView>
  </sheetViews>
  <sheetFormatPr defaultRowHeight="14.4" x14ac:dyDescent="0.3"/>
  <cols>
    <col min="1" max="1" width="31.88671875" customWidth="1"/>
    <col min="2" max="3" width="2.88671875" customWidth="1"/>
    <col min="4" max="4" width="8.33203125" customWidth="1"/>
    <col min="5" max="5" width="8.6640625" customWidth="1"/>
    <col min="6" max="6" width="7" bestFit="1" customWidth="1"/>
    <col min="7" max="7" width="7" customWidth="1"/>
    <col min="8" max="8" width="8.5546875" customWidth="1"/>
    <col min="9" max="9" width="7.44140625" customWidth="1"/>
    <col min="10" max="10" width="7" customWidth="1"/>
    <col min="11" max="11" width="5.88671875" customWidth="1"/>
    <col min="12" max="12" width="7.109375" customWidth="1"/>
    <col min="13" max="14" width="6" customWidth="1"/>
    <col min="15" max="15" width="6.6640625" customWidth="1"/>
    <col min="16" max="16" width="6.109375" customWidth="1"/>
  </cols>
  <sheetData>
    <row r="1" spans="1:16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7" t="s">
        <v>104</v>
      </c>
      <c r="N1" s="97"/>
      <c r="O1" s="97"/>
      <c r="P1" s="97"/>
    </row>
    <row r="2" spans="1:16" ht="34.200000000000003" customHeight="1" x14ac:dyDescent="0.3">
      <c r="A2" s="2"/>
      <c r="B2" s="2"/>
      <c r="C2" s="2"/>
      <c r="D2" s="2"/>
      <c r="E2" s="2"/>
      <c r="F2" s="2"/>
      <c r="G2" s="110" t="s">
        <v>134</v>
      </c>
      <c r="H2" s="97"/>
      <c r="I2" s="97"/>
      <c r="J2" s="97"/>
      <c r="K2" s="97"/>
      <c r="L2" s="97"/>
      <c r="M2" s="97"/>
      <c r="N2" s="97"/>
      <c r="O2" s="97"/>
      <c r="P2" s="97"/>
    </row>
    <row r="3" spans="1:16" s="2" customFormat="1" ht="18" customHeight="1" x14ac:dyDescent="0.25">
      <c r="A3" s="100" t="s">
        <v>142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s="2" customFormat="1" ht="12" x14ac:dyDescent="0.25">
      <c r="A4" s="98" t="s">
        <v>53</v>
      </c>
      <c r="B4" s="98" t="s">
        <v>31</v>
      </c>
      <c r="C4" s="98" t="s">
        <v>32</v>
      </c>
      <c r="D4" s="104" t="s">
        <v>106</v>
      </c>
      <c r="E4" s="105"/>
      <c r="F4" s="106"/>
      <c r="G4" s="101" t="s">
        <v>29</v>
      </c>
      <c r="H4" s="102"/>
      <c r="I4" s="102"/>
      <c r="J4" s="103"/>
      <c r="K4" s="109" t="s">
        <v>63</v>
      </c>
      <c r="L4" s="107"/>
      <c r="M4" s="108"/>
      <c r="N4" s="107" t="s">
        <v>64</v>
      </c>
      <c r="O4" s="107"/>
      <c r="P4" s="108"/>
    </row>
    <row r="5" spans="1:16" s="2" customFormat="1" ht="61.2" x14ac:dyDescent="0.25">
      <c r="A5" s="99"/>
      <c r="B5" s="99"/>
      <c r="C5" s="99"/>
      <c r="D5" s="56" t="s">
        <v>93</v>
      </c>
      <c r="E5" s="57" t="s">
        <v>59</v>
      </c>
      <c r="F5" s="23" t="s">
        <v>60</v>
      </c>
      <c r="G5" s="29" t="s">
        <v>112</v>
      </c>
      <c r="H5" s="27" t="s">
        <v>131</v>
      </c>
      <c r="I5" s="29" t="s">
        <v>118</v>
      </c>
      <c r="J5" s="29" t="s">
        <v>132</v>
      </c>
      <c r="K5" s="23" t="str">
        <f>G5</f>
        <v>2024г.</v>
      </c>
      <c r="L5" s="23" t="str">
        <f>I5</f>
        <v>2025г.</v>
      </c>
      <c r="M5" s="23" t="str">
        <f>J5</f>
        <v>2026г.</v>
      </c>
      <c r="N5" s="23" t="s">
        <v>113</v>
      </c>
      <c r="O5" s="23" t="s">
        <v>119</v>
      </c>
      <c r="P5" s="23" t="s">
        <v>133</v>
      </c>
    </row>
    <row r="6" spans="1:16" s="2" customFormat="1" ht="12" x14ac:dyDescent="0.25">
      <c r="A6" s="3" t="s">
        <v>0</v>
      </c>
      <c r="B6" s="4">
        <v>1</v>
      </c>
      <c r="C6" s="4">
        <v>0</v>
      </c>
      <c r="D6" s="5">
        <f>SUM(D7:D14)</f>
        <v>11003.822</v>
      </c>
      <c r="E6" s="5">
        <f>SUM(E7:E14)</f>
        <v>10426.719579999999</v>
      </c>
      <c r="F6" s="5">
        <f>E6/D6*100</f>
        <v>94.755436611024777</v>
      </c>
      <c r="G6" s="5">
        <f>SUM(G7:G14)</f>
        <v>10119.559000000001</v>
      </c>
      <c r="H6" s="5">
        <f>G6-E6</f>
        <v>-307.16057999999794</v>
      </c>
      <c r="I6" s="5">
        <f>SUM(I7:I14)</f>
        <v>10049.513999999999</v>
      </c>
      <c r="J6" s="5">
        <f>SUM(J7:J14)</f>
        <v>10064.761999999999</v>
      </c>
      <c r="K6" s="6">
        <f>G6/G59*100</f>
        <v>14.186640993521991</v>
      </c>
      <c r="L6" s="6">
        <f>I6/I59*100</f>
        <v>16.3918720503092</v>
      </c>
      <c r="M6" s="6">
        <f>J6/J59*100</f>
        <v>17.16556539243312</v>
      </c>
      <c r="N6" s="6">
        <f t="shared" ref="N6:N59" si="0">G6/D6*100</f>
        <v>91.964037586213237</v>
      </c>
      <c r="O6" s="6">
        <f t="shared" ref="O6:O59" si="1">I6/G6*100</f>
        <v>99.307825568288095</v>
      </c>
      <c r="P6" s="6">
        <f t="shared" ref="P6:P59" si="2">J6/I6*100</f>
        <v>100.15172873036447</v>
      </c>
    </row>
    <row r="7" spans="1:16" s="2" customFormat="1" ht="35.25" customHeight="1" x14ac:dyDescent="0.25">
      <c r="A7" s="7" t="s">
        <v>1</v>
      </c>
      <c r="B7" s="8">
        <v>1</v>
      </c>
      <c r="C7" s="8">
        <v>2</v>
      </c>
      <c r="D7" s="9">
        <v>1085.1289999999999</v>
      </c>
      <c r="E7" s="9">
        <v>563.02657999999997</v>
      </c>
      <c r="F7" s="5">
        <f t="shared" ref="F7:F57" si="3">E7/D7*100</f>
        <v>51.88568179451476</v>
      </c>
      <c r="G7" s="10">
        <v>1279.8620000000001</v>
      </c>
      <c r="H7" s="10">
        <f>G7-E7</f>
        <v>716.83542000000011</v>
      </c>
      <c r="I7" s="10">
        <v>1279.8620000000001</v>
      </c>
      <c r="J7" s="10">
        <v>1279.8620000000001</v>
      </c>
      <c r="K7" s="9">
        <f>G7/G59*100</f>
        <v>1.7942424877656269</v>
      </c>
      <c r="L7" s="9">
        <f>I7/I59*100</f>
        <v>2.0875968873771242</v>
      </c>
      <c r="M7" s="9">
        <f>J7/J59*100</f>
        <v>2.1828191122939855</v>
      </c>
      <c r="N7" s="6">
        <f>G7/D7*100</f>
        <v>117.94560831016405</v>
      </c>
      <c r="O7" s="6">
        <f t="shared" si="1"/>
        <v>100</v>
      </c>
      <c r="P7" s="6">
        <f t="shared" si="2"/>
        <v>100</v>
      </c>
    </row>
    <row r="8" spans="1:16" s="2" customFormat="1" ht="63.75" hidden="1" customHeight="1" x14ac:dyDescent="0.25">
      <c r="A8" s="11" t="s">
        <v>2</v>
      </c>
      <c r="B8" s="8">
        <v>1</v>
      </c>
      <c r="C8" s="8">
        <v>3</v>
      </c>
      <c r="D8" s="10"/>
      <c r="E8" s="10"/>
      <c r="F8" s="5" t="e">
        <f t="shared" si="3"/>
        <v>#DIV/0!</v>
      </c>
      <c r="G8" s="10"/>
      <c r="H8" s="10">
        <f t="shared" ref="H8:H59" si="4">G8-E8</f>
        <v>0</v>
      </c>
      <c r="I8" s="10"/>
      <c r="J8" s="10"/>
      <c r="K8" s="9">
        <f>G8/G59*100</f>
        <v>0</v>
      </c>
      <c r="L8" s="9">
        <f>I8/I59*100</f>
        <v>0</v>
      </c>
      <c r="M8" s="9">
        <f>J8/J59*100</f>
        <v>0</v>
      </c>
      <c r="N8" s="6" t="e">
        <f t="shared" si="0"/>
        <v>#DIV/0!</v>
      </c>
      <c r="O8" s="6" t="e">
        <f t="shared" si="1"/>
        <v>#DIV/0!</v>
      </c>
      <c r="P8" s="6" t="e">
        <f t="shared" si="2"/>
        <v>#DIV/0!</v>
      </c>
    </row>
    <row r="9" spans="1:16" s="2" customFormat="1" ht="60" customHeight="1" x14ac:dyDescent="0.25">
      <c r="A9" s="12" t="s">
        <v>3</v>
      </c>
      <c r="B9" s="8">
        <v>1</v>
      </c>
      <c r="C9" s="8">
        <v>4</v>
      </c>
      <c r="D9" s="10">
        <v>9128.6929999999993</v>
      </c>
      <c r="E9" s="10">
        <v>9128.6929999999993</v>
      </c>
      <c r="F9" s="5">
        <f t="shared" si="3"/>
        <v>100</v>
      </c>
      <c r="G9" s="10">
        <v>8679.6970000000001</v>
      </c>
      <c r="H9" s="10">
        <f t="shared" si="4"/>
        <v>-448.99599999999919</v>
      </c>
      <c r="I9" s="10">
        <v>8699.652</v>
      </c>
      <c r="J9" s="10">
        <v>8714.9</v>
      </c>
      <c r="K9" s="9">
        <f>G9/G59*100</f>
        <v>12.16809401195742</v>
      </c>
      <c r="L9" s="9">
        <f>I9/I59*100</f>
        <v>14.190097398363397</v>
      </c>
      <c r="M9" s="9">
        <f>J9/J59*100</f>
        <v>14.863360488654912</v>
      </c>
      <c r="N9" s="6">
        <f>G9/D9*100</f>
        <v>95.081486473474371</v>
      </c>
      <c r="O9" s="6">
        <f t="shared" si="1"/>
        <v>100.22990433882657</v>
      </c>
      <c r="P9" s="6">
        <f t="shared" si="2"/>
        <v>100.17527137867124</v>
      </c>
    </row>
    <row r="10" spans="1:16" s="2" customFormat="1" ht="12" hidden="1" x14ac:dyDescent="0.25">
      <c r="A10" s="12" t="s">
        <v>49</v>
      </c>
      <c r="B10" s="8">
        <v>1</v>
      </c>
      <c r="C10" s="8">
        <v>5</v>
      </c>
      <c r="D10" s="10"/>
      <c r="E10" s="10"/>
      <c r="F10" s="5" t="e">
        <f t="shared" si="3"/>
        <v>#DIV/0!</v>
      </c>
      <c r="G10" s="10"/>
      <c r="H10" s="10">
        <f t="shared" si="4"/>
        <v>0</v>
      </c>
      <c r="I10" s="10"/>
      <c r="J10" s="10"/>
      <c r="K10" s="9">
        <f>G10/G59*100</f>
        <v>0</v>
      </c>
      <c r="L10" s="9">
        <f>I10/I59*100</f>
        <v>0</v>
      </c>
      <c r="M10" s="9">
        <f>J10/J59*100</f>
        <v>0</v>
      </c>
      <c r="N10" s="6" t="e">
        <f t="shared" si="0"/>
        <v>#DIV/0!</v>
      </c>
      <c r="O10" s="6" t="e">
        <f t="shared" si="1"/>
        <v>#DIV/0!</v>
      </c>
      <c r="P10" s="6" t="e">
        <f t="shared" si="2"/>
        <v>#DIV/0!</v>
      </c>
    </row>
    <row r="11" spans="1:16" s="2" customFormat="1" ht="52.5" customHeight="1" x14ac:dyDescent="0.25">
      <c r="A11" s="12" t="s">
        <v>33</v>
      </c>
      <c r="B11" s="8">
        <v>1</v>
      </c>
      <c r="C11" s="8">
        <v>6</v>
      </c>
      <c r="D11" s="10">
        <v>30</v>
      </c>
      <c r="E11" s="10">
        <v>30</v>
      </c>
      <c r="F11" s="5">
        <f t="shared" si="3"/>
        <v>100</v>
      </c>
      <c r="G11" s="10">
        <v>30</v>
      </c>
      <c r="H11" s="10">
        <f t="shared" si="4"/>
        <v>0</v>
      </c>
      <c r="I11" s="10">
        <v>30</v>
      </c>
      <c r="J11" s="10">
        <v>30</v>
      </c>
      <c r="K11" s="9">
        <f>G11/G59*100</f>
        <v>4.2057092587301441E-2</v>
      </c>
      <c r="L11" s="9">
        <f>I11/I59*100</f>
        <v>4.893332767229102E-2</v>
      </c>
      <c r="M11" s="9">
        <f>J11/J59*100</f>
        <v>5.1165339207523593E-2</v>
      </c>
      <c r="N11" s="6">
        <f>G11/D11*100</f>
        <v>100</v>
      </c>
      <c r="O11" s="6">
        <f t="shared" si="1"/>
        <v>100</v>
      </c>
      <c r="P11" s="6">
        <f t="shared" si="2"/>
        <v>100</v>
      </c>
    </row>
    <row r="12" spans="1:16" s="2" customFormat="1" ht="21.6" hidden="1" customHeight="1" x14ac:dyDescent="0.25">
      <c r="A12" s="12" t="s">
        <v>4</v>
      </c>
      <c r="B12" s="8">
        <v>1</v>
      </c>
      <c r="C12" s="8">
        <v>7</v>
      </c>
      <c r="D12" s="10"/>
      <c r="E12" s="10"/>
      <c r="F12" s="5" t="e">
        <f>E12/D12*100</f>
        <v>#DIV/0!</v>
      </c>
      <c r="G12" s="10"/>
      <c r="H12" s="10">
        <f t="shared" ref="H12" si="5">G12-E12</f>
        <v>0</v>
      </c>
      <c r="I12" s="10"/>
      <c r="J12" s="10"/>
      <c r="K12" s="9">
        <f>G12/G59*100</f>
        <v>0</v>
      </c>
      <c r="L12" s="9">
        <f>I12/I59*100</f>
        <v>0</v>
      </c>
      <c r="M12" s="9">
        <f>J12/J59*100</f>
        <v>0</v>
      </c>
      <c r="N12" s="6" t="e">
        <f>G12/D12*100</f>
        <v>#DIV/0!</v>
      </c>
      <c r="O12" s="6" t="e">
        <f>I12/G12*100</f>
        <v>#DIV/0!</v>
      </c>
      <c r="P12" s="6" t="e">
        <f>J12/I12*100</f>
        <v>#DIV/0!</v>
      </c>
    </row>
    <row r="13" spans="1:16" s="2" customFormat="1" ht="13.5" customHeight="1" x14ac:dyDescent="0.25">
      <c r="A13" s="12" t="s">
        <v>5</v>
      </c>
      <c r="B13" s="8">
        <v>1</v>
      </c>
      <c r="C13" s="8">
        <v>11</v>
      </c>
      <c r="D13" s="10">
        <v>20</v>
      </c>
      <c r="E13" s="10">
        <v>0</v>
      </c>
      <c r="F13" s="5">
        <f t="shared" si="3"/>
        <v>0</v>
      </c>
      <c r="G13" s="10">
        <v>20</v>
      </c>
      <c r="H13" s="10">
        <f t="shared" si="4"/>
        <v>20</v>
      </c>
      <c r="I13" s="10">
        <v>20</v>
      </c>
      <c r="J13" s="10">
        <v>20</v>
      </c>
      <c r="K13" s="9">
        <f>G13/G59*100</f>
        <v>2.8038061724867631E-2</v>
      </c>
      <c r="L13" s="9">
        <f>I13/I59*100</f>
        <v>3.2622218448194011E-2</v>
      </c>
      <c r="M13" s="9">
        <f>J13/J59*100</f>
        <v>3.4110226138349069E-2</v>
      </c>
      <c r="N13" s="6">
        <f>G13/D13*100</f>
        <v>100</v>
      </c>
      <c r="O13" s="6">
        <f t="shared" si="1"/>
        <v>100</v>
      </c>
      <c r="P13" s="6">
        <f>J13/I13*100</f>
        <v>100</v>
      </c>
    </row>
    <row r="14" spans="1:16" s="2" customFormat="1" ht="17.25" customHeight="1" x14ac:dyDescent="0.25">
      <c r="A14" s="12" t="s">
        <v>6</v>
      </c>
      <c r="B14" s="8">
        <v>1</v>
      </c>
      <c r="C14" s="8">
        <v>13</v>
      </c>
      <c r="D14" s="10">
        <v>740</v>
      </c>
      <c r="E14" s="10">
        <v>705</v>
      </c>
      <c r="F14" s="5">
        <f t="shared" si="3"/>
        <v>95.270270270270274</v>
      </c>
      <c r="G14" s="10">
        <v>110</v>
      </c>
      <c r="H14" s="10">
        <f t="shared" si="4"/>
        <v>-595</v>
      </c>
      <c r="I14" s="10">
        <v>20</v>
      </c>
      <c r="J14" s="10">
        <v>20</v>
      </c>
      <c r="K14" s="9">
        <f>G14/G59*100</f>
        <v>0.15420933948677196</v>
      </c>
      <c r="L14" s="9">
        <f>I14/I59*100</f>
        <v>3.2622218448194011E-2</v>
      </c>
      <c r="M14" s="9">
        <f>J14/J59*100</f>
        <v>3.4110226138349069E-2</v>
      </c>
      <c r="N14" s="6">
        <f>G14/D14*100</f>
        <v>14.864864864864865</v>
      </c>
      <c r="O14" s="6">
        <f t="shared" si="1"/>
        <v>18.181818181818183</v>
      </c>
      <c r="P14" s="6">
        <f t="shared" si="2"/>
        <v>100</v>
      </c>
    </row>
    <row r="15" spans="1:16" s="2" customFormat="1" ht="15" customHeight="1" x14ac:dyDescent="0.25">
      <c r="A15" s="3" t="s">
        <v>34</v>
      </c>
      <c r="B15" s="4">
        <v>2</v>
      </c>
      <c r="C15" s="4">
        <v>0</v>
      </c>
      <c r="D15" s="5">
        <f>SUM(D16:D17)</f>
        <v>346.03865999999999</v>
      </c>
      <c r="E15" s="5">
        <f>SUM(E16:E17)</f>
        <v>346.03865999999999</v>
      </c>
      <c r="F15" s="5">
        <f t="shared" si="3"/>
        <v>100</v>
      </c>
      <c r="G15" s="5">
        <f>SUM(G16)</f>
        <v>21.9</v>
      </c>
      <c r="H15" s="5">
        <f t="shared" si="4"/>
        <v>-324.13866000000002</v>
      </c>
      <c r="I15" s="5">
        <f t="shared" ref="I15:J15" si="6">SUM(I16)</f>
        <v>0</v>
      </c>
      <c r="J15" s="5">
        <f t="shared" si="6"/>
        <v>0</v>
      </c>
      <c r="K15" s="6">
        <f>G15/G59*100</f>
        <v>3.0701677588730054E-2</v>
      </c>
      <c r="L15" s="6">
        <f>I15/I59*100</f>
        <v>0</v>
      </c>
      <c r="M15" s="6">
        <f>J15/J59*100</f>
        <v>0</v>
      </c>
      <c r="N15" s="6">
        <f t="shared" si="0"/>
        <v>6.3287726290467088</v>
      </c>
      <c r="O15" s="6">
        <f t="shared" si="1"/>
        <v>0</v>
      </c>
      <c r="P15" s="6" t="e">
        <f t="shared" si="2"/>
        <v>#DIV/0!</v>
      </c>
    </row>
    <row r="16" spans="1:16" s="2" customFormat="1" ht="25.5" customHeight="1" x14ac:dyDescent="0.25">
      <c r="A16" s="12" t="s">
        <v>7</v>
      </c>
      <c r="B16" s="8">
        <v>2</v>
      </c>
      <c r="C16" s="8">
        <v>3</v>
      </c>
      <c r="D16" s="10">
        <v>346.03865999999999</v>
      </c>
      <c r="E16" s="10">
        <v>346.03865999999999</v>
      </c>
      <c r="F16" s="5">
        <f t="shared" si="3"/>
        <v>100</v>
      </c>
      <c r="G16" s="10">
        <v>21.9</v>
      </c>
      <c r="H16" s="5">
        <f t="shared" si="4"/>
        <v>-324.13866000000002</v>
      </c>
      <c r="I16" s="10">
        <v>0</v>
      </c>
      <c r="J16" s="10">
        <v>0</v>
      </c>
      <c r="K16" s="9">
        <f>G16/G59*100</f>
        <v>3.0701677588730054E-2</v>
      </c>
      <c r="L16" s="9">
        <f>I16/I59*100</f>
        <v>0</v>
      </c>
      <c r="M16" s="9">
        <f>J16/J59*100</f>
        <v>0</v>
      </c>
      <c r="N16" s="6">
        <f t="shared" si="0"/>
        <v>6.3287726290467088</v>
      </c>
      <c r="O16" s="6">
        <f t="shared" si="1"/>
        <v>0</v>
      </c>
      <c r="P16" s="6" t="e">
        <f t="shared" si="2"/>
        <v>#DIV/0!</v>
      </c>
    </row>
    <row r="17" spans="1:16" s="2" customFormat="1" ht="14.25" hidden="1" customHeight="1" x14ac:dyDescent="0.25">
      <c r="A17" s="12" t="s">
        <v>62</v>
      </c>
      <c r="B17" s="8">
        <v>2</v>
      </c>
      <c r="C17" s="8">
        <v>4</v>
      </c>
      <c r="D17" s="10">
        <v>0</v>
      </c>
      <c r="E17" s="10"/>
      <c r="F17" s="5" t="e">
        <f t="shared" si="3"/>
        <v>#DIV/0!</v>
      </c>
      <c r="G17" s="10"/>
      <c r="H17" s="5">
        <f t="shared" si="4"/>
        <v>0</v>
      </c>
      <c r="I17" s="10"/>
      <c r="J17" s="10"/>
      <c r="K17" s="9"/>
      <c r="L17" s="9"/>
      <c r="M17" s="9"/>
      <c r="N17" s="6"/>
      <c r="O17" s="6"/>
      <c r="P17" s="6"/>
    </row>
    <row r="18" spans="1:16" s="2" customFormat="1" ht="25.5" customHeight="1" x14ac:dyDescent="0.25">
      <c r="A18" s="3" t="s">
        <v>35</v>
      </c>
      <c r="B18" s="4">
        <v>3</v>
      </c>
      <c r="C18" s="4">
        <v>0</v>
      </c>
      <c r="D18" s="5">
        <f>D19+D20+D21+D22</f>
        <v>132.73400000000001</v>
      </c>
      <c r="E18" s="5">
        <f>E19+E20+E21+E22</f>
        <v>131.23400000000001</v>
      </c>
      <c r="F18" s="5">
        <f t="shared" si="3"/>
        <v>98.869920291711239</v>
      </c>
      <c r="G18" s="5">
        <f>G19+G20+G21+G22</f>
        <v>98.492000000000004</v>
      </c>
      <c r="H18" s="5">
        <f t="shared" si="4"/>
        <v>-32.742000000000004</v>
      </c>
      <c r="I18" s="5">
        <f t="shared" ref="I18:J18" si="7">I19+I20+I21+I22</f>
        <v>57.491999999999997</v>
      </c>
      <c r="J18" s="5">
        <f t="shared" si="7"/>
        <v>16.992000000000001</v>
      </c>
      <c r="K18" s="6">
        <f>G18/G59*100</f>
        <v>0.13807623877028313</v>
      </c>
      <c r="L18" s="6">
        <f>I18/I59*100</f>
        <v>9.3775829151178505E-2</v>
      </c>
      <c r="M18" s="6">
        <f>J18/J59*100</f>
        <v>2.8980048127141368E-2</v>
      </c>
      <c r="N18" s="6">
        <f>G18/D18*100</f>
        <v>74.202540419184231</v>
      </c>
      <c r="O18" s="6">
        <f t="shared" si="1"/>
        <v>58.372253584047428</v>
      </c>
      <c r="P18" s="6">
        <f t="shared" si="2"/>
        <v>29.555416405760802</v>
      </c>
    </row>
    <row r="19" spans="1:16" s="2" customFormat="1" ht="16.5" hidden="1" customHeight="1" x14ac:dyDescent="0.25">
      <c r="A19" s="12" t="s">
        <v>50</v>
      </c>
      <c r="B19" s="8">
        <v>3</v>
      </c>
      <c r="C19" s="8">
        <v>2</v>
      </c>
      <c r="D19" s="10"/>
      <c r="E19" s="10"/>
      <c r="F19" s="5" t="e">
        <f t="shared" si="3"/>
        <v>#DIV/0!</v>
      </c>
      <c r="G19" s="10">
        <v>0</v>
      </c>
      <c r="H19" s="5">
        <f t="shared" si="4"/>
        <v>0</v>
      </c>
      <c r="I19" s="10"/>
      <c r="J19" s="10"/>
      <c r="K19" s="9">
        <f>G19/G59*100</f>
        <v>0</v>
      </c>
      <c r="L19" s="9">
        <f>I19/I59*100</f>
        <v>0</v>
      </c>
      <c r="M19" s="9">
        <f>J19/J59*100</f>
        <v>0</v>
      </c>
      <c r="N19" s="6" t="e">
        <f t="shared" si="0"/>
        <v>#DIV/0!</v>
      </c>
      <c r="O19" s="6" t="e">
        <f t="shared" si="1"/>
        <v>#DIV/0!</v>
      </c>
      <c r="P19" s="6" t="e">
        <f t="shared" si="2"/>
        <v>#DIV/0!</v>
      </c>
    </row>
    <row r="20" spans="1:16" s="2" customFormat="1" ht="15" hidden="1" customHeight="1" x14ac:dyDescent="0.25">
      <c r="A20" s="12" t="s">
        <v>109</v>
      </c>
      <c r="B20" s="8">
        <v>3</v>
      </c>
      <c r="C20" s="8">
        <v>9</v>
      </c>
      <c r="D20" s="10"/>
      <c r="E20" s="10"/>
      <c r="F20" s="5" t="e">
        <f t="shared" si="3"/>
        <v>#DIV/0!</v>
      </c>
      <c r="G20" s="10"/>
      <c r="H20" s="10">
        <f t="shared" si="4"/>
        <v>0</v>
      </c>
      <c r="I20" s="10"/>
      <c r="J20" s="10"/>
      <c r="K20" s="9">
        <f>G20/G59*100</f>
        <v>0</v>
      </c>
      <c r="L20" s="9">
        <f>I20/I59*100</f>
        <v>0</v>
      </c>
      <c r="M20" s="9">
        <f>J20/J59*100</f>
        <v>0</v>
      </c>
      <c r="N20" s="6" t="e">
        <f>G20/D20*100</f>
        <v>#DIV/0!</v>
      </c>
      <c r="O20" s="6" t="e">
        <f t="shared" si="1"/>
        <v>#DIV/0!</v>
      </c>
      <c r="P20" s="6" t="e">
        <f t="shared" si="2"/>
        <v>#DIV/0!</v>
      </c>
    </row>
    <row r="21" spans="1:16" s="2" customFormat="1" ht="48" x14ac:dyDescent="0.25">
      <c r="A21" s="12" t="s">
        <v>108</v>
      </c>
      <c r="B21" s="8">
        <v>3</v>
      </c>
      <c r="C21" s="8">
        <v>10</v>
      </c>
      <c r="D21" s="10">
        <v>131.23400000000001</v>
      </c>
      <c r="E21" s="10">
        <v>131.23400000000001</v>
      </c>
      <c r="F21" s="5">
        <f>E21/D21*100</f>
        <v>100</v>
      </c>
      <c r="G21" s="10">
        <v>96.992000000000004</v>
      </c>
      <c r="H21" s="10">
        <f t="shared" si="4"/>
        <v>-34.242000000000004</v>
      </c>
      <c r="I21" s="10">
        <v>56.991999999999997</v>
      </c>
      <c r="J21" s="10">
        <v>16.992000000000001</v>
      </c>
      <c r="K21" s="9">
        <f>G21/G59*100</f>
        <v>0.13597338414091809</v>
      </c>
      <c r="L21" s="9">
        <f>I21/I59*100</f>
        <v>9.2960273689973658E-2</v>
      </c>
      <c r="M21" s="9">
        <f>J21/J59*100</f>
        <v>2.8980048127141368E-2</v>
      </c>
      <c r="N21" s="6">
        <f t="shared" ref="N21" si="8">G21/D21*100</f>
        <v>73.907676364356803</v>
      </c>
      <c r="O21" s="6">
        <f t="shared" ref="O21:O22" si="9">I21/G21*100</f>
        <v>58.759485318376768</v>
      </c>
      <c r="P21" s="6">
        <f t="shared" ref="P21" si="10">J21/I21*100</f>
        <v>29.814710836608647</v>
      </c>
    </row>
    <row r="22" spans="1:16" s="2" customFormat="1" ht="36" customHeight="1" x14ac:dyDescent="0.25">
      <c r="A22" s="12" t="s">
        <v>110</v>
      </c>
      <c r="B22" s="8">
        <v>3</v>
      </c>
      <c r="C22" s="8">
        <v>14</v>
      </c>
      <c r="D22" s="10">
        <v>1.5</v>
      </c>
      <c r="E22" s="10">
        <v>0</v>
      </c>
      <c r="F22" s="5">
        <f t="shared" si="3"/>
        <v>0</v>
      </c>
      <c r="G22" s="10">
        <v>1.5</v>
      </c>
      <c r="H22" s="10">
        <f t="shared" si="4"/>
        <v>1.5</v>
      </c>
      <c r="I22" s="10">
        <v>0.5</v>
      </c>
      <c r="J22" s="10">
        <v>0</v>
      </c>
      <c r="K22" s="9">
        <f>G22/G59*100</f>
        <v>2.1028546293650721E-3</v>
      </c>
      <c r="L22" s="9">
        <f>I22/I59*100</f>
        <v>8.1555546120485039E-4</v>
      </c>
      <c r="M22" s="9">
        <f>J22/J59*100</f>
        <v>0</v>
      </c>
      <c r="N22" s="6">
        <f>G22/D22*100</f>
        <v>100</v>
      </c>
      <c r="O22" s="6">
        <f t="shared" si="9"/>
        <v>33.333333333333329</v>
      </c>
      <c r="P22" s="6">
        <f>J22/I22*100</f>
        <v>0</v>
      </c>
    </row>
    <row r="23" spans="1:16" s="2" customFormat="1" ht="15" customHeight="1" x14ac:dyDescent="0.25">
      <c r="A23" s="3" t="s">
        <v>8</v>
      </c>
      <c r="B23" s="4">
        <v>4</v>
      </c>
      <c r="C23" s="4">
        <v>0</v>
      </c>
      <c r="D23" s="5">
        <f t="shared" ref="D23" si="11">SUM(D24:D30)</f>
        <v>43535.832999999999</v>
      </c>
      <c r="E23" s="5">
        <f t="shared" ref="E23" si="12">SUM(E24:E30)</f>
        <v>43534.832999999999</v>
      </c>
      <c r="F23" s="5">
        <f t="shared" si="3"/>
        <v>99.997703041538216</v>
      </c>
      <c r="G23" s="5">
        <f>SUM(G24:G30)</f>
        <v>34293.233</v>
      </c>
      <c r="H23" s="5">
        <f t="shared" si="4"/>
        <v>-9241.5999999999985</v>
      </c>
      <c r="I23" s="5">
        <f t="shared" ref="I23" si="13">SUM(I24:I30)</f>
        <v>32808.033000000003</v>
      </c>
      <c r="J23" s="5">
        <f>SUM(J24:J30)</f>
        <v>31292.332999999999</v>
      </c>
      <c r="K23" s="5">
        <f>G23/G59*100</f>
        <v>48.075789179963373</v>
      </c>
      <c r="L23" s="5">
        <f>I23/I59*100</f>
        <v>53.513540969077901</v>
      </c>
      <c r="M23" s="5">
        <f>J23/J59*100</f>
        <v>53.36942775132615</v>
      </c>
      <c r="N23" s="6">
        <f t="shared" si="0"/>
        <v>78.770131721150264</v>
      </c>
      <c r="O23" s="6">
        <f t="shared" si="1"/>
        <v>95.669116411392309</v>
      </c>
      <c r="P23" s="6">
        <f t="shared" si="2"/>
        <v>95.380094868838967</v>
      </c>
    </row>
    <row r="24" spans="1:16" s="2" customFormat="1" ht="15.75" hidden="1" customHeight="1" x14ac:dyDescent="0.25">
      <c r="A24" s="12" t="s">
        <v>36</v>
      </c>
      <c r="B24" s="8">
        <v>4</v>
      </c>
      <c r="C24" s="8">
        <v>1</v>
      </c>
      <c r="D24" s="10"/>
      <c r="E24" s="10"/>
      <c r="F24" s="5" t="e">
        <f t="shared" si="3"/>
        <v>#DIV/0!</v>
      </c>
      <c r="G24" s="10"/>
      <c r="H24" s="5">
        <f t="shared" si="4"/>
        <v>0</v>
      </c>
      <c r="I24" s="10"/>
      <c r="J24" s="10"/>
      <c r="K24" s="10"/>
      <c r="L24" s="10"/>
      <c r="M24" s="10"/>
      <c r="N24" s="6" t="e">
        <f t="shared" si="0"/>
        <v>#DIV/0!</v>
      </c>
      <c r="O24" s="6" t="e">
        <f t="shared" si="1"/>
        <v>#DIV/0!</v>
      </c>
      <c r="P24" s="6" t="e">
        <f t="shared" si="2"/>
        <v>#DIV/0!</v>
      </c>
    </row>
    <row r="25" spans="1:16" s="2" customFormat="1" ht="12.75" hidden="1" customHeight="1" x14ac:dyDescent="0.25">
      <c r="A25" s="12" t="s">
        <v>9</v>
      </c>
      <c r="B25" s="8">
        <v>4</v>
      </c>
      <c r="C25" s="8">
        <v>5</v>
      </c>
      <c r="D25" s="10"/>
      <c r="E25" s="10"/>
      <c r="F25" s="5" t="e">
        <f t="shared" si="3"/>
        <v>#DIV/0!</v>
      </c>
      <c r="G25" s="10"/>
      <c r="H25" s="5">
        <f t="shared" si="4"/>
        <v>0</v>
      </c>
      <c r="I25" s="10"/>
      <c r="J25" s="10"/>
      <c r="K25" s="10">
        <f>G25*100/G59</f>
        <v>0</v>
      </c>
      <c r="L25" s="10">
        <f>I25*100/I59</f>
        <v>0</v>
      </c>
      <c r="M25" s="10">
        <f>J25*100/J59</f>
        <v>0</v>
      </c>
      <c r="N25" s="6" t="e">
        <f t="shared" si="0"/>
        <v>#DIV/0!</v>
      </c>
      <c r="O25" s="6" t="e">
        <f t="shared" si="1"/>
        <v>#DIV/0!</v>
      </c>
      <c r="P25" s="6" t="e">
        <f t="shared" si="2"/>
        <v>#DIV/0!</v>
      </c>
    </row>
    <row r="26" spans="1:16" s="2" customFormat="1" ht="12" x14ac:dyDescent="0.25">
      <c r="A26" s="12" t="s">
        <v>37</v>
      </c>
      <c r="B26" s="8">
        <v>4</v>
      </c>
      <c r="C26" s="8">
        <v>6</v>
      </c>
      <c r="D26" s="10">
        <v>90</v>
      </c>
      <c r="E26" s="10">
        <v>90</v>
      </c>
      <c r="F26" s="5">
        <f t="shared" si="3"/>
        <v>100</v>
      </c>
      <c r="G26" s="10">
        <v>140</v>
      </c>
      <c r="H26" s="10">
        <f t="shared" si="4"/>
        <v>50</v>
      </c>
      <c r="I26" s="10">
        <v>140</v>
      </c>
      <c r="J26" s="10">
        <v>140</v>
      </c>
      <c r="K26" s="10">
        <f>G26*100/G59</f>
        <v>0.1962664320740734</v>
      </c>
      <c r="L26" s="10">
        <f>I26*100/I59</f>
        <v>0.2283555291373581</v>
      </c>
      <c r="M26" s="10">
        <f>J26*100/J59</f>
        <v>0.23877158296844345</v>
      </c>
      <c r="N26" s="6">
        <f t="shared" si="0"/>
        <v>155.55555555555557</v>
      </c>
      <c r="O26" s="6">
        <f t="shared" si="1"/>
        <v>100</v>
      </c>
      <c r="P26" s="6">
        <f t="shared" si="2"/>
        <v>100</v>
      </c>
    </row>
    <row r="27" spans="1:16" s="2" customFormat="1" ht="12" x14ac:dyDescent="0.25">
      <c r="A27" s="12" t="s">
        <v>10</v>
      </c>
      <c r="B27" s="8">
        <v>4</v>
      </c>
      <c r="C27" s="8">
        <v>8</v>
      </c>
      <c r="D27" s="9">
        <v>180</v>
      </c>
      <c r="E27" s="9">
        <v>180</v>
      </c>
      <c r="F27" s="5">
        <f t="shared" si="3"/>
        <v>100</v>
      </c>
      <c r="G27" s="10">
        <v>885.03300000000002</v>
      </c>
      <c r="H27" s="10">
        <f t="shared" si="4"/>
        <v>705.03300000000002</v>
      </c>
      <c r="I27" s="10">
        <v>885.03300000000002</v>
      </c>
      <c r="J27" s="10">
        <v>885.03300000000002</v>
      </c>
      <c r="K27" s="10">
        <f>G27*100/G59</f>
        <v>1.2407304941272388</v>
      </c>
      <c r="L27" s="10">
        <f>I27*100/I59</f>
        <v>1.4435869929930247</v>
      </c>
      <c r="M27" s="10">
        <f>J27*100/J59</f>
        <v>1.5094337884950744</v>
      </c>
      <c r="N27" s="6">
        <f>G27/D27*100</f>
        <v>491.685</v>
      </c>
      <c r="O27" s="6">
        <f>I27/G27*100</f>
        <v>100</v>
      </c>
      <c r="P27" s="6">
        <f>J27/I27*100</f>
        <v>100</v>
      </c>
    </row>
    <row r="28" spans="1:16" s="2" customFormat="1" ht="13.5" customHeight="1" x14ac:dyDescent="0.25">
      <c r="A28" s="12" t="s">
        <v>38</v>
      </c>
      <c r="B28" s="8">
        <v>4</v>
      </c>
      <c r="C28" s="8">
        <v>9</v>
      </c>
      <c r="D28" s="10">
        <v>43164.832999999999</v>
      </c>
      <c r="E28" s="10">
        <v>43164.832999999999</v>
      </c>
      <c r="F28" s="5">
        <f t="shared" si="3"/>
        <v>100</v>
      </c>
      <c r="G28" s="10">
        <v>33267.199999999997</v>
      </c>
      <c r="H28" s="10">
        <f t="shared" si="4"/>
        <v>-9897.6330000000016</v>
      </c>
      <c r="I28" s="10">
        <v>31783</v>
      </c>
      <c r="J28" s="10">
        <v>30267.3</v>
      </c>
      <c r="K28" s="10">
        <f>G28*100/G59</f>
        <v>46.637390350675815</v>
      </c>
      <c r="L28" s="10">
        <f>I28*100/I59</f>
        <v>51.841598446947515</v>
      </c>
      <c r="M28" s="10">
        <f>J28*100/J59</f>
        <v>51.62122237986263</v>
      </c>
      <c r="N28" s="6">
        <f>G28/E28*100</f>
        <v>77.070146431471187</v>
      </c>
      <c r="O28" s="6">
        <f t="shared" si="1"/>
        <v>95.538548480184687</v>
      </c>
      <c r="P28" s="6">
        <f t="shared" si="2"/>
        <v>95.231098385929585</v>
      </c>
    </row>
    <row r="29" spans="1:16" s="2" customFormat="1" ht="13.5" hidden="1" customHeight="1" x14ac:dyDescent="0.25">
      <c r="A29" s="12" t="s">
        <v>52</v>
      </c>
      <c r="B29" s="8">
        <v>4</v>
      </c>
      <c r="C29" s="8">
        <v>10</v>
      </c>
      <c r="D29" s="10"/>
      <c r="E29" s="10"/>
      <c r="F29" s="5" t="e">
        <f t="shared" si="3"/>
        <v>#DIV/0!</v>
      </c>
      <c r="G29" s="10"/>
      <c r="H29" s="10">
        <f t="shared" si="4"/>
        <v>0</v>
      </c>
      <c r="I29" s="10"/>
      <c r="J29" s="10"/>
      <c r="K29" s="10">
        <f>G29*100/G59</f>
        <v>0</v>
      </c>
      <c r="L29" s="10">
        <f>I29*100/G59</f>
        <v>0</v>
      </c>
      <c r="M29" s="10">
        <f>J29*100/J59</f>
        <v>0</v>
      </c>
      <c r="N29" s="6" t="e">
        <f t="shared" si="0"/>
        <v>#DIV/0!</v>
      </c>
      <c r="O29" s="6" t="e">
        <f t="shared" ref="O29" si="14">I29/G29*100</f>
        <v>#DIV/0!</v>
      </c>
      <c r="P29" s="6" t="e">
        <f t="shared" ref="P29" si="15">J29/I29*100</f>
        <v>#DIV/0!</v>
      </c>
    </row>
    <row r="30" spans="1:16" s="2" customFormat="1" ht="23.25" customHeight="1" x14ac:dyDescent="0.25">
      <c r="A30" s="12" t="s">
        <v>11</v>
      </c>
      <c r="B30" s="8">
        <v>4</v>
      </c>
      <c r="C30" s="8">
        <v>12</v>
      </c>
      <c r="D30" s="10">
        <v>101</v>
      </c>
      <c r="E30" s="10">
        <v>100</v>
      </c>
      <c r="F30" s="5">
        <f t="shared" si="3"/>
        <v>99.009900990099013</v>
      </c>
      <c r="G30" s="10">
        <v>1</v>
      </c>
      <c r="H30" s="10">
        <f t="shared" si="4"/>
        <v>-99</v>
      </c>
      <c r="I30" s="10">
        <v>0</v>
      </c>
      <c r="J30" s="10">
        <v>0</v>
      </c>
      <c r="K30" s="10">
        <f>G30*100/G59</f>
        <v>1.4019030862433815E-3</v>
      </c>
      <c r="L30" s="10">
        <f>I30*100/I59</f>
        <v>0</v>
      </c>
      <c r="M30" s="10">
        <f>J30*100/J59</f>
        <v>0</v>
      </c>
      <c r="N30" s="6">
        <f>G30/D30*100</f>
        <v>0.99009900990099009</v>
      </c>
      <c r="O30" s="6">
        <f>I30/G30*100</f>
        <v>0</v>
      </c>
      <c r="P30" s="6" t="e">
        <f>J30/I30*100</f>
        <v>#DIV/0!</v>
      </c>
    </row>
    <row r="31" spans="1:16" s="2" customFormat="1" ht="15.75" customHeight="1" x14ac:dyDescent="0.25">
      <c r="A31" s="3" t="s">
        <v>12</v>
      </c>
      <c r="B31" s="4">
        <v>5</v>
      </c>
      <c r="C31" s="4">
        <v>0</v>
      </c>
      <c r="D31" s="5">
        <f>SUM(D32:D35)</f>
        <v>20231.746999999999</v>
      </c>
      <c r="E31" s="5">
        <f>SUM(E32:E35)</f>
        <v>19604.746999999999</v>
      </c>
      <c r="F31" s="5">
        <f t="shared" si="3"/>
        <v>96.900910237756534</v>
      </c>
      <c r="G31" s="5">
        <f>SUM(G32:G35)</f>
        <v>18125.341</v>
      </c>
      <c r="H31" s="5">
        <f t="shared" si="4"/>
        <v>-1479.405999999999</v>
      </c>
      <c r="I31" s="5">
        <f>SUM(I32:I35)</f>
        <v>7684.6835000000001</v>
      </c>
      <c r="J31" s="5">
        <f>SUM(J32:J35)</f>
        <v>6621.95</v>
      </c>
      <c r="K31" s="5">
        <f>G31/G59*100</f>
        <v>25.409971487113697</v>
      </c>
      <c r="L31" s="5">
        <f>I31/I59*100</f>
        <v>12.534571192111606</v>
      </c>
      <c r="M31" s="5">
        <f>J31/J59*100</f>
        <v>11.293810598842029</v>
      </c>
      <c r="N31" s="6">
        <f>G31/D31*100</f>
        <v>89.588610415106515</v>
      </c>
      <c r="O31" s="6">
        <f t="shared" si="1"/>
        <v>42.397456136135588</v>
      </c>
      <c r="P31" s="6">
        <f t="shared" si="2"/>
        <v>86.17075771565608</v>
      </c>
    </row>
    <row r="32" spans="1:16" s="2" customFormat="1" ht="15" customHeight="1" x14ac:dyDescent="0.25">
      <c r="A32" s="12" t="s">
        <v>13</v>
      </c>
      <c r="B32" s="8">
        <v>5</v>
      </c>
      <c r="C32" s="8">
        <v>1</v>
      </c>
      <c r="D32" s="10">
        <v>556</v>
      </c>
      <c r="E32" s="10">
        <v>556</v>
      </c>
      <c r="F32" s="5">
        <f t="shared" si="3"/>
        <v>100</v>
      </c>
      <c r="G32" s="10">
        <v>700</v>
      </c>
      <c r="H32" s="10">
        <f t="shared" si="4"/>
        <v>144</v>
      </c>
      <c r="I32" s="10">
        <v>800</v>
      </c>
      <c r="J32" s="10">
        <v>800</v>
      </c>
      <c r="K32" s="10">
        <f>G32*100/G59</f>
        <v>0.98133216037036708</v>
      </c>
      <c r="L32" s="10">
        <f>I32*100/I59</f>
        <v>1.3048887379277605</v>
      </c>
      <c r="M32" s="10">
        <f>J32*100/J59</f>
        <v>1.3644090455339626</v>
      </c>
      <c r="N32" s="6">
        <f t="shared" si="0"/>
        <v>125.89928057553956</v>
      </c>
      <c r="O32" s="6">
        <f t="shared" si="1"/>
        <v>114.28571428571428</v>
      </c>
      <c r="P32" s="6">
        <f t="shared" si="2"/>
        <v>100</v>
      </c>
    </row>
    <row r="33" spans="1:16" s="2" customFormat="1" ht="13.5" hidden="1" customHeight="1" x14ac:dyDescent="0.25">
      <c r="A33" s="12" t="s">
        <v>14</v>
      </c>
      <c r="B33" s="8">
        <v>5</v>
      </c>
      <c r="C33" s="8">
        <v>2</v>
      </c>
      <c r="D33" s="10">
        <v>0</v>
      </c>
      <c r="E33" s="10">
        <v>0</v>
      </c>
      <c r="F33" s="5" t="e">
        <f t="shared" si="3"/>
        <v>#DIV/0!</v>
      </c>
      <c r="G33" s="10">
        <v>0</v>
      </c>
      <c r="H33" s="10">
        <f t="shared" si="4"/>
        <v>0</v>
      </c>
      <c r="I33" s="10">
        <v>0</v>
      </c>
      <c r="J33" s="10">
        <v>0</v>
      </c>
      <c r="K33" s="10">
        <f>G33*100/G59</f>
        <v>0</v>
      </c>
      <c r="L33" s="10">
        <f>I33*100/I59</f>
        <v>0</v>
      </c>
      <c r="M33" s="10">
        <f>J33*100/J59</f>
        <v>0</v>
      </c>
      <c r="N33" s="6" t="e">
        <f t="shared" si="0"/>
        <v>#DIV/0!</v>
      </c>
      <c r="O33" s="6" t="e">
        <f t="shared" si="1"/>
        <v>#DIV/0!</v>
      </c>
      <c r="P33" s="6" t="e">
        <f t="shared" si="2"/>
        <v>#DIV/0!</v>
      </c>
    </row>
    <row r="34" spans="1:16" s="2" customFormat="1" ht="12" x14ac:dyDescent="0.25">
      <c r="A34" s="12" t="s">
        <v>15</v>
      </c>
      <c r="B34" s="8">
        <v>5</v>
      </c>
      <c r="C34" s="8">
        <v>3</v>
      </c>
      <c r="D34" s="10">
        <v>19675.746999999999</v>
      </c>
      <c r="E34" s="10">
        <v>19048.746999999999</v>
      </c>
      <c r="F34" s="5">
        <f t="shared" si="3"/>
        <v>96.813335727482169</v>
      </c>
      <c r="G34" s="10">
        <v>17425.341</v>
      </c>
      <c r="H34" s="10">
        <f t="shared" si="4"/>
        <v>-1623.405999999999</v>
      </c>
      <c r="I34" s="10">
        <v>6884.6835000000001</v>
      </c>
      <c r="J34" s="10">
        <v>5821.95</v>
      </c>
      <c r="K34" s="10">
        <f>G34*100/G59</f>
        <v>24.428639326743333</v>
      </c>
      <c r="L34" s="10">
        <f>I34*100/I59</f>
        <v>11.229682454183846</v>
      </c>
      <c r="M34" s="10">
        <f>J34*100/J59</f>
        <v>9.9294015533080664</v>
      </c>
      <c r="N34" s="6">
        <f t="shared" si="0"/>
        <v>88.562538438820141</v>
      </c>
      <c r="O34" s="6">
        <f>I34/G34*100</f>
        <v>39.50960557959813</v>
      </c>
      <c r="P34" s="6">
        <f t="shared" si="2"/>
        <v>84.563800209552113</v>
      </c>
    </row>
    <row r="35" spans="1:16" s="2" customFormat="1" ht="12" hidden="1" x14ac:dyDescent="0.25">
      <c r="A35" s="12" t="s">
        <v>92</v>
      </c>
      <c r="B35" s="8">
        <v>5</v>
      </c>
      <c r="C35" s="8">
        <v>5</v>
      </c>
      <c r="D35" s="10"/>
      <c r="E35" s="10"/>
      <c r="F35" s="5" t="e">
        <f t="shared" si="3"/>
        <v>#DIV/0!</v>
      </c>
      <c r="G35" s="10"/>
      <c r="H35" s="10">
        <f t="shared" si="4"/>
        <v>0</v>
      </c>
      <c r="I35" s="10"/>
      <c r="J35" s="10"/>
      <c r="K35" s="10">
        <f>G35*100/G59</f>
        <v>0</v>
      </c>
      <c r="L35" s="10">
        <f>I35*100/I59</f>
        <v>0</v>
      </c>
      <c r="M35" s="10">
        <f>J35*100/J59</f>
        <v>0</v>
      </c>
      <c r="N35" s="6" t="e">
        <f>G35/D35*100</f>
        <v>#DIV/0!</v>
      </c>
      <c r="O35" s="6" t="e">
        <f>I35/G35*100</f>
        <v>#DIV/0!</v>
      </c>
      <c r="P35" s="6" t="e">
        <f t="shared" si="2"/>
        <v>#DIV/0!</v>
      </c>
    </row>
    <row r="36" spans="1:16" s="2" customFormat="1" ht="15.75" customHeight="1" x14ac:dyDescent="0.25">
      <c r="A36" s="3" t="s">
        <v>39</v>
      </c>
      <c r="B36" s="4">
        <v>6</v>
      </c>
      <c r="C36" s="4">
        <v>0</v>
      </c>
      <c r="D36" s="5">
        <f t="shared" ref="D36:E36" si="16">SUM(D37)</f>
        <v>1</v>
      </c>
      <c r="E36" s="5">
        <f t="shared" si="16"/>
        <v>1</v>
      </c>
      <c r="F36" s="5">
        <f t="shared" si="3"/>
        <v>100</v>
      </c>
      <c r="G36" s="5">
        <f>SUM(G37)</f>
        <v>1</v>
      </c>
      <c r="H36" s="5">
        <f t="shared" si="4"/>
        <v>0</v>
      </c>
      <c r="I36" s="5">
        <f t="shared" ref="I36:J36" si="17">SUM(I37)</f>
        <v>0</v>
      </c>
      <c r="J36" s="5">
        <f t="shared" si="17"/>
        <v>0</v>
      </c>
      <c r="K36" s="5">
        <f>G36/G59*100</f>
        <v>1.4019030862433815E-3</v>
      </c>
      <c r="L36" s="5">
        <f>I36/I59*100</f>
        <v>0</v>
      </c>
      <c r="M36" s="5">
        <f>J36/J59*100</f>
        <v>0</v>
      </c>
      <c r="N36" s="6">
        <f>G36/D36*100</f>
        <v>100</v>
      </c>
      <c r="O36" s="6">
        <f t="shared" si="1"/>
        <v>0</v>
      </c>
      <c r="P36" s="6" t="e">
        <f t="shared" si="2"/>
        <v>#DIV/0!</v>
      </c>
    </row>
    <row r="37" spans="1:16" s="2" customFormat="1" ht="26.25" customHeight="1" x14ac:dyDescent="0.25">
      <c r="A37" s="12" t="s">
        <v>40</v>
      </c>
      <c r="B37" s="8">
        <v>6</v>
      </c>
      <c r="C37" s="8">
        <v>3</v>
      </c>
      <c r="D37" s="10">
        <v>1</v>
      </c>
      <c r="E37" s="10">
        <v>1</v>
      </c>
      <c r="F37" s="5">
        <f t="shared" si="3"/>
        <v>100</v>
      </c>
      <c r="G37" s="10">
        <v>1</v>
      </c>
      <c r="H37" s="5">
        <f t="shared" si="4"/>
        <v>0</v>
      </c>
      <c r="I37" s="10">
        <v>0</v>
      </c>
      <c r="J37" s="10">
        <v>0</v>
      </c>
      <c r="K37" s="10">
        <f>G37*100/G59</f>
        <v>1.4019030862433815E-3</v>
      </c>
      <c r="L37" s="10">
        <f>I37*100/I59</f>
        <v>0</v>
      </c>
      <c r="M37" s="10">
        <f>J37*100/J59</f>
        <v>0</v>
      </c>
      <c r="N37" s="6">
        <f>G37/D37*100</f>
        <v>100</v>
      </c>
      <c r="O37" s="6">
        <f t="shared" si="1"/>
        <v>0</v>
      </c>
      <c r="P37" s="6" t="e">
        <f t="shared" si="2"/>
        <v>#DIV/0!</v>
      </c>
    </row>
    <row r="38" spans="1:16" s="2" customFormat="1" ht="12" hidden="1" x14ac:dyDescent="0.25">
      <c r="A38" s="3" t="s">
        <v>16</v>
      </c>
      <c r="B38" s="4">
        <v>7</v>
      </c>
      <c r="C38" s="4">
        <v>0</v>
      </c>
      <c r="D38" s="5">
        <f t="shared" ref="D38" si="18">SUM(D39:D42)</f>
        <v>0</v>
      </c>
      <c r="E38" s="5">
        <f t="shared" ref="E38" si="19">SUM(E39:E42)</f>
        <v>0</v>
      </c>
      <c r="F38" s="5" t="e">
        <f t="shared" si="3"/>
        <v>#DIV/0!</v>
      </c>
      <c r="G38" s="5">
        <f>SUM(G39:G42)</f>
        <v>0</v>
      </c>
      <c r="H38" s="5">
        <f t="shared" si="4"/>
        <v>0</v>
      </c>
      <c r="I38" s="5">
        <f t="shared" ref="I38:J38" si="20">SUM(I39:I42)</f>
        <v>0</v>
      </c>
      <c r="J38" s="5">
        <f t="shared" si="20"/>
        <v>0</v>
      </c>
      <c r="K38" s="5">
        <f>G38/G59*100</f>
        <v>0</v>
      </c>
      <c r="L38" s="5">
        <f t="shared" ref="L38:M38" si="21">I38/I59*100</f>
        <v>0</v>
      </c>
      <c r="M38" s="5">
        <f t="shared" si="21"/>
        <v>0</v>
      </c>
      <c r="N38" s="6" t="e">
        <f t="shared" si="0"/>
        <v>#DIV/0!</v>
      </c>
      <c r="O38" s="6" t="e">
        <f t="shared" si="1"/>
        <v>#DIV/0!</v>
      </c>
      <c r="P38" s="6" t="e">
        <f t="shared" si="2"/>
        <v>#DIV/0!</v>
      </c>
    </row>
    <row r="39" spans="1:16" s="2" customFormat="1" ht="16.5" hidden="1" customHeight="1" x14ac:dyDescent="0.25">
      <c r="A39" s="12" t="s">
        <v>17</v>
      </c>
      <c r="B39" s="8">
        <v>7</v>
      </c>
      <c r="C39" s="8">
        <v>1</v>
      </c>
      <c r="D39" s="10"/>
      <c r="E39" s="10"/>
      <c r="F39" s="5" t="e">
        <f t="shared" si="3"/>
        <v>#DIV/0!</v>
      </c>
      <c r="G39" s="10">
        <v>0</v>
      </c>
      <c r="H39" s="5">
        <f t="shared" si="4"/>
        <v>0</v>
      </c>
      <c r="I39" s="10">
        <v>0</v>
      </c>
      <c r="J39" s="10">
        <v>0</v>
      </c>
      <c r="K39" s="10">
        <f>G39*100/G59</f>
        <v>0</v>
      </c>
      <c r="L39" s="10">
        <f t="shared" ref="L39:M39" si="22">I39*100/I59</f>
        <v>0</v>
      </c>
      <c r="M39" s="10">
        <f t="shared" si="22"/>
        <v>0</v>
      </c>
      <c r="N39" s="6" t="e">
        <f t="shared" si="0"/>
        <v>#DIV/0!</v>
      </c>
      <c r="O39" s="6" t="e">
        <f t="shared" si="1"/>
        <v>#DIV/0!</v>
      </c>
      <c r="P39" s="6" t="e">
        <f t="shared" si="2"/>
        <v>#DIV/0!</v>
      </c>
    </row>
    <row r="40" spans="1:16" s="2" customFormat="1" ht="15" hidden="1" customHeight="1" x14ac:dyDescent="0.25">
      <c r="A40" s="12" t="s">
        <v>18</v>
      </c>
      <c r="B40" s="8">
        <v>7</v>
      </c>
      <c r="C40" s="8">
        <v>2</v>
      </c>
      <c r="D40" s="10"/>
      <c r="E40" s="10"/>
      <c r="F40" s="5" t="e">
        <f t="shared" si="3"/>
        <v>#DIV/0!</v>
      </c>
      <c r="G40" s="10">
        <v>0</v>
      </c>
      <c r="H40" s="5">
        <f t="shared" si="4"/>
        <v>0</v>
      </c>
      <c r="I40" s="10">
        <v>0</v>
      </c>
      <c r="J40" s="10">
        <v>0</v>
      </c>
      <c r="K40" s="10">
        <f>G40*100/G59</f>
        <v>0</v>
      </c>
      <c r="L40" s="10">
        <f t="shared" ref="L40:M40" si="23">I40*100/I59</f>
        <v>0</v>
      </c>
      <c r="M40" s="10">
        <f t="shared" si="23"/>
        <v>0</v>
      </c>
      <c r="N40" s="6" t="e">
        <f t="shared" si="0"/>
        <v>#DIV/0!</v>
      </c>
      <c r="O40" s="6" t="e">
        <f t="shared" si="1"/>
        <v>#DIV/0!</v>
      </c>
      <c r="P40" s="6" t="e">
        <f t="shared" si="2"/>
        <v>#DIV/0!</v>
      </c>
    </row>
    <row r="41" spans="1:16" s="2" customFormat="1" ht="24.75" hidden="1" customHeight="1" x14ac:dyDescent="0.25">
      <c r="A41" s="12" t="s">
        <v>19</v>
      </c>
      <c r="B41" s="8">
        <v>7</v>
      </c>
      <c r="C41" s="8">
        <v>7</v>
      </c>
      <c r="D41" s="10"/>
      <c r="E41" s="10"/>
      <c r="F41" s="5" t="e">
        <f t="shared" si="3"/>
        <v>#DIV/0!</v>
      </c>
      <c r="G41" s="10">
        <v>0</v>
      </c>
      <c r="H41" s="5">
        <f t="shared" si="4"/>
        <v>0</v>
      </c>
      <c r="I41" s="10">
        <v>0</v>
      </c>
      <c r="J41" s="10">
        <v>0</v>
      </c>
      <c r="K41" s="10">
        <f>G41*100/G59</f>
        <v>0</v>
      </c>
      <c r="L41" s="10">
        <f t="shared" ref="L41:M41" si="24">I41*100/I59</f>
        <v>0</v>
      </c>
      <c r="M41" s="10">
        <f t="shared" si="24"/>
        <v>0</v>
      </c>
      <c r="N41" s="6" t="e">
        <f t="shared" si="0"/>
        <v>#DIV/0!</v>
      </c>
      <c r="O41" s="6" t="e">
        <f t="shared" si="1"/>
        <v>#DIV/0!</v>
      </c>
      <c r="P41" s="6" t="e">
        <f t="shared" si="2"/>
        <v>#DIV/0!</v>
      </c>
    </row>
    <row r="42" spans="1:16" s="2" customFormat="1" ht="15" hidden="1" customHeight="1" x14ac:dyDescent="0.25">
      <c r="A42" s="12" t="s">
        <v>20</v>
      </c>
      <c r="B42" s="8">
        <v>7</v>
      </c>
      <c r="C42" s="8">
        <v>9</v>
      </c>
      <c r="D42" s="10"/>
      <c r="E42" s="10"/>
      <c r="F42" s="5" t="e">
        <f t="shared" si="3"/>
        <v>#DIV/0!</v>
      </c>
      <c r="G42" s="10">
        <v>0</v>
      </c>
      <c r="H42" s="5">
        <f t="shared" si="4"/>
        <v>0</v>
      </c>
      <c r="I42" s="10">
        <v>0</v>
      </c>
      <c r="J42" s="10">
        <v>0</v>
      </c>
      <c r="K42" s="10">
        <f>G42*100/G59</f>
        <v>0</v>
      </c>
      <c r="L42" s="10">
        <f t="shared" ref="L42:M42" si="25">I42*100/I59</f>
        <v>0</v>
      </c>
      <c r="M42" s="10">
        <f t="shared" si="25"/>
        <v>0</v>
      </c>
      <c r="N42" s="6" t="e">
        <f t="shared" si="0"/>
        <v>#DIV/0!</v>
      </c>
      <c r="O42" s="6" t="e">
        <f t="shared" si="1"/>
        <v>#DIV/0!</v>
      </c>
      <c r="P42" s="6" t="e">
        <f t="shared" si="2"/>
        <v>#DIV/0!</v>
      </c>
    </row>
    <row r="43" spans="1:16" s="2" customFormat="1" ht="14.25" customHeight="1" x14ac:dyDescent="0.25">
      <c r="A43" s="3" t="s">
        <v>41</v>
      </c>
      <c r="B43" s="4">
        <v>8</v>
      </c>
      <c r="C43" s="4">
        <v>0</v>
      </c>
      <c r="D43" s="5">
        <f t="shared" ref="D43:E43" si="26">SUM(D44)</f>
        <v>9258.7199999999993</v>
      </c>
      <c r="E43" s="5">
        <f t="shared" si="26"/>
        <v>9258.7199999999993</v>
      </c>
      <c r="F43" s="5">
        <f t="shared" si="3"/>
        <v>100</v>
      </c>
      <c r="G43" s="5">
        <f>SUM(G44)</f>
        <v>7524.0519999999997</v>
      </c>
      <c r="H43" s="5">
        <f t="shared" si="4"/>
        <v>-1734.6679999999997</v>
      </c>
      <c r="I43" s="5">
        <f t="shared" ref="I43:J43" si="27">SUM(I44)</f>
        <v>8590.6290000000008</v>
      </c>
      <c r="J43" s="5">
        <f t="shared" si="27"/>
        <v>7626.1710000000003</v>
      </c>
      <c r="K43" s="5">
        <f>G43/G59*100</f>
        <v>10.547991719855688</v>
      </c>
      <c r="L43" s="5">
        <f>I43/I59*100</f>
        <v>14.012268792269525</v>
      </c>
      <c r="M43" s="5">
        <f t="shared" ref="M43" si="28">J43/J59*100</f>
        <v>13.006520868985982</v>
      </c>
      <c r="N43" s="6">
        <f t="shared" si="0"/>
        <v>81.264494444156426</v>
      </c>
      <c r="O43" s="6">
        <f t="shared" si="1"/>
        <v>114.17556656971537</v>
      </c>
      <c r="P43" s="6">
        <f t="shared" si="2"/>
        <v>88.773138730586538</v>
      </c>
    </row>
    <row r="44" spans="1:16" s="2" customFormat="1" ht="12" x14ac:dyDescent="0.25">
      <c r="A44" s="12" t="s">
        <v>42</v>
      </c>
      <c r="B44" s="8">
        <v>8</v>
      </c>
      <c r="C44" s="8">
        <v>1</v>
      </c>
      <c r="D44" s="10">
        <v>9258.7199999999993</v>
      </c>
      <c r="E44" s="10">
        <v>9258.7199999999993</v>
      </c>
      <c r="F44" s="5">
        <f t="shared" si="3"/>
        <v>100</v>
      </c>
      <c r="G44" s="10">
        <v>7524.0519999999997</v>
      </c>
      <c r="H44" s="10">
        <f t="shared" si="4"/>
        <v>-1734.6679999999997</v>
      </c>
      <c r="I44" s="10">
        <v>8590.6290000000008</v>
      </c>
      <c r="J44" s="10">
        <v>7626.1710000000003</v>
      </c>
      <c r="K44" s="10">
        <f>G44*100/G59</f>
        <v>10.547991719855686</v>
      </c>
      <c r="L44" s="10">
        <f t="shared" ref="L44:M44" si="29">I44*100/I59</f>
        <v>14.012268792269527</v>
      </c>
      <c r="M44" s="10">
        <f t="shared" si="29"/>
        <v>13.00652086898598</v>
      </c>
      <c r="N44" s="6">
        <f t="shared" si="0"/>
        <v>81.264494444156426</v>
      </c>
      <c r="O44" s="6">
        <f t="shared" si="1"/>
        <v>114.17556656971537</v>
      </c>
      <c r="P44" s="6">
        <f t="shared" si="2"/>
        <v>88.773138730586538</v>
      </c>
    </row>
    <row r="45" spans="1:16" s="2" customFormat="1" ht="15.75" customHeight="1" x14ac:dyDescent="0.25">
      <c r="A45" s="3" t="s">
        <v>21</v>
      </c>
      <c r="B45" s="4">
        <v>10</v>
      </c>
      <c r="C45" s="4">
        <v>0</v>
      </c>
      <c r="D45" s="5">
        <f t="shared" ref="D45" si="30">SUM(D46:D50)</f>
        <v>1041.087</v>
      </c>
      <c r="E45" s="5">
        <f t="shared" ref="E45" si="31">SUM(E46:E50)</f>
        <v>1041.087</v>
      </c>
      <c r="F45" s="5">
        <f t="shared" si="3"/>
        <v>100</v>
      </c>
      <c r="G45" s="5">
        <f>SUM(G46:G50)</f>
        <v>1128.03</v>
      </c>
      <c r="H45" s="5">
        <f t="shared" si="4"/>
        <v>86.942999999999984</v>
      </c>
      <c r="I45" s="5">
        <f t="shared" ref="I45:J45" si="32">SUM(I46:I50)</f>
        <v>1270.44</v>
      </c>
      <c r="J45" s="5">
        <f t="shared" si="32"/>
        <v>1346.64</v>
      </c>
      <c r="K45" s="5">
        <f t="shared" ref="K45" si="33">G45/G59*100</f>
        <v>1.5813887383751217</v>
      </c>
      <c r="L45" s="5">
        <f>I45/I59*100</f>
        <v>2.0722285602661801</v>
      </c>
      <c r="M45" s="5">
        <f>J45/J59*100</f>
        <v>2.2967097463473194</v>
      </c>
      <c r="N45" s="6">
        <f t="shared" si="0"/>
        <v>108.35117526200979</v>
      </c>
      <c r="O45" s="6">
        <f t="shared" si="1"/>
        <v>112.62466423765328</v>
      </c>
      <c r="P45" s="6">
        <f t="shared" si="2"/>
        <v>105.99792197978653</v>
      </c>
    </row>
    <row r="46" spans="1:16" s="2" customFormat="1" ht="13.5" customHeight="1" x14ac:dyDescent="0.25">
      <c r="A46" s="12" t="s">
        <v>22</v>
      </c>
      <c r="B46" s="8">
        <v>10</v>
      </c>
      <c r="C46" s="8">
        <v>1</v>
      </c>
      <c r="D46" s="10">
        <v>1041.087</v>
      </c>
      <c r="E46" s="10">
        <v>1041.087</v>
      </c>
      <c r="F46" s="5">
        <f t="shared" si="3"/>
        <v>100</v>
      </c>
      <c r="G46" s="10">
        <v>1128.03</v>
      </c>
      <c r="H46" s="10">
        <f t="shared" si="4"/>
        <v>86.942999999999984</v>
      </c>
      <c r="I46" s="10">
        <v>1270.44</v>
      </c>
      <c r="J46" s="10">
        <v>1346.64</v>
      </c>
      <c r="K46" s="10">
        <f t="shared" ref="K46" si="34">G46*100/G59</f>
        <v>1.5813887383751217</v>
      </c>
      <c r="L46" s="10">
        <f>I46*100/I59</f>
        <v>2.0722285602661801</v>
      </c>
      <c r="M46" s="10">
        <f>J46*100/J59</f>
        <v>2.2967097463473194</v>
      </c>
      <c r="N46" s="6">
        <f>G46/D46*100</f>
        <v>108.35117526200979</v>
      </c>
      <c r="O46" s="6">
        <f t="shared" si="1"/>
        <v>112.62466423765328</v>
      </c>
      <c r="P46" s="6">
        <f t="shared" si="2"/>
        <v>105.99792197978653</v>
      </c>
    </row>
    <row r="47" spans="1:16" s="2" customFormat="1" ht="13.5" hidden="1" customHeight="1" x14ac:dyDescent="0.25">
      <c r="A47" s="12" t="s">
        <v>23</v>
      </c>
      <c r="B47" s="8">
        <v>10</v>
      </c>
      <c r="C47" s="8">
        <v>2</v>
      </c>
      <c r="D47" s="10"/>
      <c r="E47" s="10"/>
      <c r="F47" s="5" t="e">
        <f t="shared" si="3"/>
        <v>#DIV/0!</v>
      </c>
      <c r="G47" s="10"/>
      <c r="H47" s="5">
        <f t="shared" si="4"/>
        <v>0</v>
      </c>
      <c r="I47" s="10"/>
      <c r="J47" s="10"/>
      <c r="K47" s="10">
        <f t="shared" ref="K47" si="35">G47*100/G59</f>
        <v>0</v>
      </c>
      <c r="L47" s="10">
        <f>I47*100/I59</f>
        <v>0</v>
      </c>
      <c r="M47" s="10">
        <f>J47*100/J59</f>
        <v>0</v>
      </c>
      <c r="N47" s="6" t="e">
        <f t="shared" si="0"/>
        <v>#DIV/0!</v>
      </c>
      <c r="O47" s="6" t="e">
        <f t="shared" si="1"/>
        <v>#DIV/0!</v>
      </c>
      <c r="P47" s="6" t="e">
        <f t="shared" si="2"/>
        <v>#DIV/0!</v>
      </c>
    </row>
    <row r="48" spans="1:16" s="2" customFormat="1" ht="13.5" hidden="1" customHeight="1" x14ac:dyDescent="0.25">
      <c r="A48" s="12" t="s">
        <v>24</v>
      </c>
      <c r="B48" s="8">
        <v>10</v>
      </c>
      <c r="C48" s="8">
        <v>3</v>
      </c>
      <c r="D48" s="10"/>
      <c r="E48" s="10"/>
      <c r="F48" s="5" t="e">
        <f t="shared" si="3"/>
        <v>#DIV/0!</v>
      </c>
      <c r="G48" s="10"/>
      <c r="H48" s="5">
        <f t="shared" si="4"/>
        <v>0</v>
      </c>
      <c r="I48" s="10"/>
      <c r="J48" s="10"/>
      <c r="K48" s="10">
        <f t="shared" ref="K48" si="36">G48*100/G59</f>
        <v>0</v>
      </c>
      <c r="L48" s="10">
        <f>I48*100/I59</f>
        <v>0</v>
      </c>
      <c r="M48" s="10">
        <f>J48*100/J59</f>
        <v>0</v>
      </c>
      <c r="N48" s="6" t="e">
        <f t="shared" si="0"/>
        <v>#DIV/0!</v>
      </c>
      <c r="O48" s="6" t="e">
        <f t="shared" si="1"/>
        <v>#DIV/0!</v>
      </c>
      <c r="P48" s="6" t="e">
        <f t="shared" si="2"/>
        <v>#DIV/0!</v>
      </c>
    </row>
    <row r="49" spans="1:16" s="2" customFormat="1" ht="12" hidden="1" customHeight="1" x14ac:dyDescent="0.25">
      <c r="A49" s="12" t="s">
        <v>25</v>
      </c>
      <c r="B49" s="8">
        <v>10</v>
      </c>
      <c r="C49" s="8">
        <v>4</v>
      </c>
      <c r="D49" s="10"/>
      <c r="E49" s="10"/>
      <c r="F49" s="5" t="e">
        <f t="shared" si="3"/>
        <v>#DIV/0!</v>
      </c>
      <c r="G49" s="10"/>
      <c r="H49" s="5">
        <f t="shared" si="4"/>
        <v>0</v>
      </c>
      <c r="I49" s="10"/>
      <c r="J49" s="10"/>
      <c r="K49" s="10">
        <f t="shared" ref="K49" si="37">G49*100/G59</f>
        <v>0</v>
      </c>
      <c r="L49" s="10">
        <f>I49*100/I59</f>
        <v>0</v>
      </c>
      <c r="M49" s="10">
        <f>J49*100/J59</f>
        <v>0</v>
      </c>
      <c r="N49" s="6" t="e">
        <f t="shared" si="0"/>
        <v>#DIV/0!</v>
      </c>
      <c r="O49" s="6" t="e">
        <f t="shared" si="1"/>
        <v>#DIV/0!</v>
      </c>
      <c r="P49" s="6" t="e">
        <f t="shared" si="2"/>
        <v>#DIV/0!</v>
      </c>
    </row>
    <row r="50" spans="1:16" s="2" customFormat="1" ht="25.5" hidden="1" customHeight="1" x14ac:dyDescent="0.25">
      <c r="A50" s="12" t="s">
        <v>26</v>
      </c>
      <c r="B50" s="8">
        <v>10</v>
      </c>
      <c r="C50" s="8">
        <v>6</v>
      </c>
      <c r="D50" s="10"/>
      <c r="E50" s="10"/>
      <c r="F50" s="5" t="e">
        <f t="shared" si="3"/>
        <v>#DIV/0!</v>
      </c>
      <c r="G50" s="10"/>
      <c r="H50" s="5">
        <f t="shared" si="4"/>
        <v>0</v>
      </c>
      <c r="I50" s="10"/>
      <c r="J50" s="10"/>
      <c r="K50" s="10">
        <f t="shared" ref="K50" si="38">G50*100/G59</f>
        <v>0</v>
      </c>
      <c r="L50" s="10">
        <f>I50*100/I59</f>
        <v>0</v>
      </c>
      <c r="M50" s="10">
        <f>J50*100/J59</f>
        <v>0</v>
      </c>
      <c r="N50" s="6" t="e">
        <f t="shared" si="0"/>
        <v>#DIV/0!</v>
      </c>
      <c r="O50" s="6" t="e">
        <f t="shared" si="1"/>
        <v>#DIV/0!</v>
      </c>
      <c r="P50" s="6" t="e">
        <f t="shared" si="2"/>
        <v>#DIV/0!</v>
      </c>
    </row>
    <row r="51" spans="1:16" s="2" customFormat="1" ht="16.5" customHeight="1" x14ac:dyDescent="0.25">
      <c r="A51" s="3" t="s">
        <v>43</v>
      </c>
      <c r="B51" s="4">
        <v>11</v>
      </c>
      <c r="C51" s="13">
        <v>0</v>
      </c>
      <c r="D51" s="5">
        <f t="shared" ref="D51" si="39">SUM(D52:D53)</f>
        <v>2760.5</v>
      </c>
      <c r="E51" s="5">
        <f t="shared" ref="E51" si="40">SUM(E52:E53)</f>
        <v>2756.5</v>
      </c>
      <c r="F51" s="5">
        <f t="shared" si="3"/>
        <v>99.855098714001088</v>
      </c>
      <c r="G51" s="5">
        <f>SUM(G52:G53)</f>
        <v>20</v>
      </c>
      <c r="H51" s="5">
        <f t="shared" si="4"/>
        <v>-2736.5</v>
      </c>
      <c r="I51" s="5">
        <f t="shared" ref="I51:J51" si="41">SUM(I52:I53)</f>
        <v>20</v>
      </c>
      <c r="J51" s="5">
        <f t="shared" si="41"/>
        <v>20</v>
      </c>
      <c r="K51" s="5">
        <f t="shared" ref="K51" si="42">G51/G59*100</f>
        <v>2.8038061724867631E-2</v>
      </c>
      <c r="L51" s="5">
        <f>I51/I59*100</f>
        <v>3.2622218448194011E-2</v>
      </c>
      <c r="M51" s="5">
        <f>J51/J59*100</f>
        <v>3.4110226138349069E-2</v>
      </c>
      <c r="N51" s="6">
        <f>G51/D51*100</f>
        <v>0.72450642999456616</v>
      </c>
      <c r="O51" s="6">
        <f>I51/G51*100</f>
        <v>100</v>
      </c>
      <c r="P51" s="6">
        <f t="shared" si="2"/>
        <v>100</v>
      </c>
    </row>
    <row r="52" spans="1:16" s="2" customFormat="1" ht="15" customHeight="1" x14ac:dyDescent="0.25">
      <c r="A52" s="12" t="s">
        <v>44</v>
      </c>
      <c r="B52" s="8">
        <v>11</v>
      </c>
      <c r="C52" s="14">
        <v>1</v>
      </c>
      <c r="D52" s="10">
        <v>2760.5</v>
      </c>
      <c r="E52" s="10">
        <v>2756.5</v>
      </c>
      <c r="F52" s="5">
        <f t="shared" si="3"/>
        <v>99.855098714001088</v>
      </c>
      <c r="G52" s="10">
        <v>20</v>
      </c>
      <c r="H52" s="10">
        <f t="shared" si="4"/>
        <v>-2736.5</v>
      </c>
      <c r="I52" s="10">
        <v>20</v>
      </c>
      <c r="J52" s="10">
        <v>20</v>
      </c>
      <c r="K52" s="10">
        <f t="shared" ref="K52" si="43">G52*100/G59</f>
        <v>2.8038061724867631E-2</v>
      </c>
      <c r="L52" s="10">
        <f>I52*100/I59</f>
        <v>3.2622218448194011E-2</v>
      </c>
      <c r="M52" s="10">
        <f>J52*100/J59</f>
        <v>3.4110226138349062E-2</v>
      </c>
      <c r="N52" s="6">
        <f>G52/D52*100</f>
        <v>0.72450642999456616</v>
      </c>
      <c r="O52" s="6">
        <f>I52/G52*100</f>
        <v>100</v>
      </c>
      <c r="P52" s="6">
        <f t="shared" si="2"/>
        <v>100</v>
      </c>
    </row>
    <row r="53" spans="1:16" s="2" customFormat="1" ht="12" hidden="1" x14ac:dyDescent="0.25">
      <c r="A53" s="12" t="s">
        <v>51</v>
      </c>
      <c r="B53" s="8">
        <v>11</v>
      </c>
      <c r="C53" s="14">
        <v>2</v>
      </c>
      <c r="D53" s="10"/>
      <c r="E53" s="10"/>
      <c r="F53" s="5" t="e">
        <f t="shared" si="3"/>
        <v>#DIV/0!</v>
      </c>
      <c r="G53" s="10"/>
      <c r="H53" s="5">
        <f t="shared" si="4"/>
        <v>0</v>
      </c>
      <c r="I53" s="10"/>
      <c r="J53" s="10"/>
      <c r="K53" s="10">
        <f t="shared" ref="K53" si="44">G53*100/G59</f>
        <v>0</v>
      </c>
      <c r="L53" s="10" t="e">
        <f t="shared" ref="L53:M53" si="45">I53*100/I60</f>
        <v>#DIV/0!</v>
      </c>
      <c r="M53" s="10" t="e">
        <f t="shared" si="45"/>
        <v>#DIV/0!</v>
      </c>
      <c r="N53" s="6" t="e">
        <f t="shared" si="0"/>
        <v>#DIV/0!</v>
      </c>
      <c r="O53" s="6" t="e">
        <f t="shared" si="1"/>
        <v>#DIV/0!</v>
      </c>
      <c r="P53" s="6" t="e">
        <f t="shared" si="2"/>
        <v>#DIV/0!</v>
      </c>
    </row>
    <row r="54" spans="1:16" s="2" customFormat="1" ht="61.5" hidden="1" customHeight="1" x14ac:dyDescent="0.25">
      <c r="A54" s="3" t="s">
        <v>45</v>
      </c>
      <c r="B54" s="4">
        <v>14</v>
      </c>
      <c r="C54" s="13">
        <v>0</v>
      </c>
      <c r="D54" s="5">
        <f t="shared" ref="D54" si="46">SUM(D55:D57)</f>
        <v>0</v>
      </c>
      <c r="E54" s="5">
        <f t="shared" ref="E54" si="47">SUM(E55:E57)</f>
        <v>0</v>
      </c>
      <c r="F54" s="5" t="e">
        <f t="shared" si="3"/>
        <v>#DIV/0!</v>
      </c>
      <c r="G54" s="5">
        <f>SUM(G55:G57)</f>
        <v>0</v>
      </c>
      <c r="H54" s="5">
        <f t="shared" si="4"/>
        <v>0</v>
      </c>
      <c r="I54" s="5">
        <f t="shared" ref="I54:J54" si="48">SUM(I55:I57)</f>
        <v>0</v>
      </c>
      <c r="J54" s="5">
        <f t="shared" si="48"/>
        <v>0</v>
      </c>
      <c r="K54" s="5">
        <f t="shared" ref="K54" si="49">G54/G59*100</f>
        <v>0</v>
      </c>
      <c r="L54" s="10" t="e">
        <f t="shared" ref="L54:M54" si="50">I54*100/I61</f>
        <v>#DIV/0!</v>
      </c>
      <c r="M54" s="10" t="e">
        <f t="shared" si="50"/>
        <v>#DIV/0!</v>
      </c>
      <c r="N54" s="6" t="e">
        <f t="shared" si="0"/>
        <v>#DIV/0!</v>
      </c>
      <c r="O54" s="6" t="e">
        <f t="shared" si="1"/>
        <v>#DIV/0!</v>
      </c>
      <c r="P54" s="6" t="e">
        <f t="shared" si="2"/>
        <v>#DIV/0!</v>
      </c>
    </row>
    <row r="55" spans="1:16" s="2" customFormat="1" ht="37.5" hidden="1" customHeight="1" x14ac:dyDescent="0.25">
      <c r="A55" s="12" t="s">
        <v>27</v>
      </c>
      <c r="B55" s="8">
        <v>14</v>
      </c>
      <c r="C55" s="14">
        <v>1</v>
      </c>
      <c r="D55" s="10"/>
      <c r="E55" s="10"/>
      <c r="F55" s="5" t="e">
        <f t="shared" si="3"/>
        <v>#DIV/0!</v>
      </c>
      <c r="G55" s="10">
        <v>0</v>
      </c>
      <c r="H55" s="5">
        <f t="shared" si="4"/>
        <v>0</v>
      </c>
      <c r="I55" s="10">
        <v>0</v>
      </c>
      <c r="J55" s="10">
        <v>0</v>
      </c>
      <c r="K55" s="10">
        <f t="shared" ref="K55" si="51">G55*100/G59</f>
        <v>0</v>
      </c>
      <c r="L55" s="10" t="e">
        <f t="shared" ref="L55:M55" si="52">I55*100/I62</f>
        <v>#DIV/0!</v>
      </c>
      <c r="M55" s="10" t="e">
        <f t="shared" si="52"/>
        <v>#DIV/0!</v>
      </c>
      <c r="N55" s="6" t="e">
        <f t="shared" si="0"/>
        <v>#DIV/0!</v>
      </c>
      <c r="O55" s="6" t="e">
        <f t="shared" si="1"/>
        <v>#DIV/0!</v>
      </c>
      <c r="P55" s="6" t="e">
        <f t="shared" si="2"/>
        <v>#DIV/0!</v>
      </c>
    </row>
    <row r="56" spans="1:16" s="2" customFormat="1" ht="12" hidden="1" x14ac:dyDescent="0.25">
      <c r="A56" s="12" t="s">
        <v>28</v>
      </c>
      <c r="B56" s="8">
        <v>14</v>
      </c>
      <c r="C56" s="14">
        <v>2</v>
      </c>
      <c r="D56" s="10"/>
      <c r="E56" s="10"/>
      <c r="F56" s="5" t="e">
        <f t="shared" si="3"/>
        <v>#DIV/0!</v>
      </c>
      <c r="G56" s="10">
        <v>0</v>
      </c>
      <c r="H56" s="5">
        <f t="shared" si="4"/>
        <v>0</v>
      </c>
      <c r="I56" s="10"/>
      <c r="J56" s="10"/>
      <c r="K56" s="10">
        <f t="shared" ref="K56" si="53">G56*100/G59</f>
        <v>0</v>
      </c>
      <c r="L56" s="10" t="e">
        <f t="shared" ref="L56:M56" si="54">I56*100/I63</f>
        <v>#DIV/0!</v>
      </c>
      <c r="M56" s="10" t="e">
        <f t="shared" si="54"/>
        <v>#DIV/0!</v>
      </c>
      <c r="N56" s="6" t="e">
        <f t="shared" si="0"/>
        <v>#DIV/0!</v>
      </c>
      <c r="O56" s="6" t="e">
        <f t="shared" si="1"/>
        <v>#DIV/0!</v>
      </c>
      <c r="P56" s="6" t="e">
        <f t="shared" si="2"/>
        <v>#DIV/0!</v>
      </c>
    </row>
    <row r="57" spans="1:16" s="2" customFormat="1" ht="48.75" hidden="1" customHeight="1" x14ac:dyDescent="0.25">
      <c r="A57" s="12" t="s">
        <v>46</v>
      </c>
      <c r="B57" s="8">
        <v>14</v>
      </c>
      <c r="C57" s="14">
        <v>3</v>
      </c>
      <c r="D57" s="10"/>
      <c r="E57" s="10"/>
      <c r="F57" s="5" t="e">
        <f t="shared" si="3"/>
        <v>#DIV/0!</v>
      </c>
      <c r="G57" s="10">
        <v>0</v>
      </c>
      <c r="H57" s="5">
        <f t="shared" si="4"/>
        <v>0</v>
      </c>
      <c r="I57" s="10"/>
      <c r="J57" s="10"/>
      <c r="K57" s="10">
        <f t="shared" ref="K57" si="55">G57*100/G59</f>
        <v>0</v>
      </c>
      <c r="L57" s="10" t="e">
        <f t="shared" ref="L57:M57" si="56">I57*100/I64</f>
        <v>#DIV/0!</v>
      </c>
      <c r="M57" s="10" t="e">
        <f t="shared" si="56"/>
        <v>#DIV/0!</v>
      </c>
      <c r="N57" s="6" t="e">
        <f t="shared" si="0"/>
        <v>#DIV/0!</v>
      </c>
      <c r="O57" s="6" t="e">
        <f t="shared" si="1"/>
        <v>#DIV/0!</v>
      </c>
      <c r="P57" s="6" t="e">
        <f t="shared" si="2"/>
        <v>#DIV/0!</v>
      </c>
    </row>
    <row r="58" spans="1:16" s="2" customFormat="1" ht="15.75" customHeight="1" x14ac:dyDescent="0.25">
      <c r="A58" s="3" t="s">
        <v>47</v>
      </c>
      <c r="B58" s="4">
        <v>99</v>
      </c>
      <c r="C58" s="13">
        <v>99</v>
      </c>
      <c r="D58" s="5"/>
      <c r="E58" s="5"/>
      <c r="F58" s="5"/>
      <c r="G58" s="5"/>
      <c r="H58" s="82" t="s">
        <v>66</v>
      </c>
      <c r="I58" s="5">
        <v>827.11749999999995</v>
      </c>
      <c r="J58" s="5">
        <v>1644.595</v>
      </c>
      <c r="K58" s="28" t="s">
        <v>66</v>
      </c>
      <c r="L58" s="10">
        <f>I58/(доходы!G6+доходы!G26)*100</f>
        <v>2.5</v>
      </c>
      <c r="M58" s="10">
        <f>J58/(доходы!H6+доходы!H26)*100</f>
        <v>5</v>
      </c>
      <c r="N58" s="28" t="s">
        <v>66</v>
      </c>
      <c r="O58" s="28" t="s">
        <v>66</v>
      </c>
      <c r="P58" s="28" t="s">
        <v>66</v>
      </c>
    </row>
    <row r="59" spans="1:16" s="2" customFormat="1" ht="15" customHeight="1" x14ac:dyDescent="0.25">
      <c r="A59" s="15" t="s">
        <v>48</v>
      </c>
      <c r="B59" s="16"/>
      <c r="C59" s="16"/>
      <c r="D59" s="17">
        <f>D6+D15+D18+D23+D31+D36+D38+D43+D45+D51+D54+D58</f>
        <v>88311.481660000005</v>
      </c>
      <c r="E59" s="17">
        <f>E6+E15+E18+E23+E31+E36+E38+E43+E45+E51+E54+E58</f>
        <v>87100.879239999995</v>
      </c>
      <c r="F59" s="5">
        <f>E59/D59*100</f>
        <v>98.62916758133349</v>
      </c>
      <c r="G59" s="17">
        <f>G6+G15+G18+G23+G31+G36+G38+G43+G45+G51+G54+G58</f>
        <v>71331.607000000004</v>
      </c>
      <c r="H59" s="5">
        <f t="shared" si="4"/>
        <v>-15769.272239999991</v>
      </c>
      <c r="I59" s="17">
        <f>I6+I15+I18+I23+I31+I36+I38+I43+I45+I51+I54+I58</f>
        <v>61307.909000000007</v>
      </c>
      <c r="J59" s="17">
        <f>J6+J15+J18+J23+J31+J36+J38+J43+J45+J51+J54+J58</f>
        <v>58633.442999999999</v>
      </c>
      <c r="K59" s="5">
        <f>SUM(K6+K15+K18+K23+K31+K36+K38+K43+K45+K51+K54)</f>
        <v>100</v>
      </c>
      <c r="L59" s="5">
        <f>L58+L51+L45+L43+L36+L31+L23+L18+L6-1.2</f>
        <v>99.950879611633795</v>
      </c>
      <c r="M59" s="5">
        <f>M58+M51+M45+M43+M36+M31+M23+M18+M6-2.7</f>
        <v>99.495124632200088</v>
      </c>
      <c r="N59" s="6">
        <f t="shared" si="0"/>
        <v>80.772743995653173</v>
      </c>
      <c r="O59" s="6">
        <f t="shared" si="1"/>
        <v>85.947746838228383</v>
      </c>
      <c r="P59" s="6">
        <f t="shared" si="2"/>
        <v>95.637649295786602</v>
      </c>
    </row>
    <row r="60" spans="1:16" s="2" customFormat="1" ht="12" x14ac:dyDescent="0.25"/>
    <row r="61" spans="1:16" s="2" customFormat="1" ht="12" x14ac:dyDescent="0.25">
      <c r="D61" s="88"/>
      <c r="E61" s="88"/>
    </row>
    <row r="62" spans="1:16" s="2" customFormat="1" ht="12" x14ac:dyDescent="0.25"/>
    <row r="63" spans="1:16" s="2" customFormat="1" ht="12" x14ac:dyDescent="0.25"/>
    <row r="64" spans="1:16" s="2" customFormat="1" ht="12" x14ac:dyDescent="0.25"/>
  </sheetData>
  <mergeCells count="10">
    <mergeCell ref="M1:P1"/>
    <mergeCell ref="C4:C5"/>
    <mergeCell ref="A3:P3"/>
    <mergeCell ref="A4:A5"/>
    <mergeCell ref="B4:B5"/>
    <mergeCell ref="G4:J4"/>
    <mergeCell ref="D4:F4"/>
    <mergeCell ref="N4:P4"/>
    <mergeCell ref="K4:M4"/>
    <mergeCell ref="G2:P2"/>
  </mergeCells>
  <pageMargins left="0.70866141732283472" right="0.70866141732283472" top="1.1417322834645669" bottom="0.6692913385826772" header="0.31496062992125984" footer="0.31496062992125984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130" zoomScaleNormal="130" workbookViewId="0">
      <selection activeCell="D2" sqref="D2:M2"/>
    </sheetView>
  </sheetViews>
  <sheetFormatPr defaultRowHeight="14.4" x14ac:dyDescent="0.3"/>
  <cols>
    <col min="1" max="1" width="45.109375" customWidth="1"/>
    <col min="2" max="2" width="7.77734375" customWidth="1"/>
    <col min="3" max="3" width="7.5546875" customWidth="1"/>
    <col min="4" max="4" width="7.33203125" customWidth="1"/>
    <col min="5" max="5" width="6.44140625" customWidth="1"/>
    <col min="6" max="7" width="6.5546875" customWidth="1"/>
    <col min="8" max="8" width="6.77734375" customWidth="1"/>
    <col min="9" max="9" width="6.5546875" customWidth="1"/>
    <col min="10" max="10" width="6.21875" customWidth="1"/>
    <col min="11" max="11" width="6" customWidth="1"/>
    <col min="12" max="12" width="6.88671875" customWidth="1"/>
    <col min="13" max="13" width="7.5546875" customWidth="1"/>
  </cols>
  <sheetData>
    <row r="1" spans="1:20" ht="18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11" t="s">
        <v>143</v>
      </c>
      <c r="L1" s="111"/>
      <c r="M1" s="111"/>
    </row>
    <row r="2" spans="1:20" ht="57.6" customHeight="1" x14ac:dyDescent="0.3">
      <c r="A2" s="18"/>
      <c r="B2" s="18"/>
      <c r="C2" s="18"/>
      <c r="D2" s="119" t="s">
        <v>134</v>
      </c>
      <c r="E2" s="111"/>
      <c r="F2" s="111"/>
      <c r="G2" s="111"/>
      <c r="H2" s="111"/>
      <c r="I2" s="111"/>
      <c r="J2" s="111"/>
      <c r="K2" s="111"/>
      <c r="L2" s="111"/>
      <c r="M2" s="111"/>
    </row>
    <row r="3" spans="1:20" ht="31.2" customHeight="1" x14ac:dyDescent="0.3">
      <c r="A3" s="112" t="s">
        <v>138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20" ht="12.75" customHeight="1" x14ac:dyDescent="0.3">
      <c r="A4" s="19"/>
      <c r="B4" s="24"/>
      <c r="C4" s="24"/>
      <c r="D4" s="24"/>
      <c r="E4" s="24"/>
      <c r="F4" s="24"/>
      <c r="G4" s="24"/>
      <c r="H4" s="24"/>
      <c r="I4" s="24"/>
      <c r="J4" s="24"/>
      <c r="K4" s="24"/>
      <c r="L4" s="118" t="s">
        <v>54</v>
      </c>
      <c r="M4" s="118"/>
    </row>
    <row r="5" spans="1:20" ht="60.75" customHeight="1" x14ac:dyDescent="0.3">
      <c r="A5" s="116" t="s">
        <v>30</v>
      </c>
      <c r="B5" s="113" t="s">
        <v>55</v>
      </c>
      <c r="C5" s="114"/>
      <c r="D5" s="115"/>
      <c r="E5" s="114" t="s">
        <v>61</v>
      </c>
      <c r="F5" s="114"/>
      <c r="G5" s="115"/>
      <c r="H5" s="113" t="s">
        <v>111</v>
      </c>
      <c r="I5" s="114"/>
      <c r="J5" s="115"/>
      <c r="K5" s="113" t="s">
        <v>56</v>
      </c>
      <c r="L5" s="114"/>
      <c r="M5" s="115"/>
    </row>
    <row r="6" spans="1:20" ht="27" x14ac:dyDescent="0.3">
      <c r="A6" s="117"/>
      <c r="B6" s="1" t="s">
        <v>112</v>
      </c>
      <c r="C6" s="1" t="s">
        <v>118</v>
      </c>
      <c r="D6" s="1" t="s">
        <v>132</v>
      </c>
      <c r="E6" s="95" t="str">
        <f>B6</f>
        <v>2024г.</v>
      </c>
      <c r="F6" s="95" t="str">
        <f>C6</f>
        <v>2025г.</v>
      </c>
      <c r="G6" s="95" t="str">
        <f>D6</f>
        <v>2026г.</v>
      </c>
      <c r="H6" s="95" t="str">
        <f>B6</f>
        <v>2024г.</v>
      </c>
      <c r="I6" s="95" t="str">
        <f>C6</f>
        <v>2025г.</v>
      </c>
      <c r="J6" s="95" t="str">
        <f>D6</f>
        <v>2026г.</v>
      </c>
      <c r="K6" s="95" t="str">
        <f>B6</f>
        <v>2024г.</v>
      </c>
      <c r="L6" s="95" t="str">
        <f>C6</f>
        <v>2025г.</v>
      </c>
      <c r="M6" s="95" t="str">
        <f>G6</f>
        <v>2026г.</v>
      </c>
    </row>
    <row r="7" spans="1:20" x14ac:dyDescent="0.3">
      <c r="A7" s="20" t="s">
        <v>57</v>
      </c>
      <c r="B7" s="81">
        <f>'расходы '!G59</f>
        <v>71331.607000000004</v>
      </c>
      <c r="C7" s="81">
        <f>'расходы '!I59</f>
        <v>61307.909000000007</v>
      </c>
      <c r="D7" s="81">
        <f>'расходы '!J59</f>
        <v>58633.442999999999</v>
      </c>
      <c r="E7" s="58"/>
      <c r="F7" s="59"/>
      <c r="G7" s="60"/>
      <c r="H7" s="59"/>
      <c r="I7" s="59"/>
      <c r="J7" s="60"/>
      <c r="K7" s="59"/>
      <c r="L7" s="59"/>
      <c r="M7" s="60"/>
    </row>
    <row r="8" spans="1:20" x14ac:dyDescent="0.3">
      <c r="A8" s="77" t="s">
        <v>58</v>
      </c>
      <c r="B8" s="78">
        <f>SUM(B9:B13)</f>
        <v>73.5</v>
      </c>
      <c r="C8" s="78">
        <f>SUM(C9:C13)</f>
        <v>0.5</v>
      </c>
      <c r="D8" s="78">
        <f t="shared" ref="D8" si="0">SUM(D9:D13)</f>
        <v>0</v>
      </c>
      <c r="E8" s="78">
        <f>B8/B7*100</f>
        <v>0.10303987683888853</v>
      </c>
      <c r="F8" s="78">
        <f>C8/C7*100</f>
        <v>8.1555546120485039E-4</v>
      </c>
      <c r="G8" s="78">
        <f>D8/D7*100</f>
        <v>0</v>
      </c>
      <c r="H8" s="78">
        <f>SUM(H9:H13)</f>
        <v>73.5</v>
      </c>
      <c r="I8" s="78">
        <f>SUM(I9:I13)</f>
        <v>0.5</v>
      </c>
      <c r="J8" s="78">
        <f t="shared" ref="J8" si="1">SUM(J9:J13)</f>
        <v>0</v>
      </c>
      <c r="K8" s="79">
        <f t="shared" ref="K8:M8" si="2">H8/B8*100</f>
        <v>100</v>
      </c>
      <c r="L8" s="79">
        <f t="shared" si="2"/>
        <v>100</v>
      </c>
      <c r="M8" s="79" t="e">
        <f t="shared" si="2"/>
        <v>#DIV/0!</v>
      </c>
    </row>
    <row r="9" spans="1:20" ht="56.25" customHeight="1" x14ac:dyDescent="0.3">
      <c r="A9" s="76" t="s">
        <v>116</v>
      </c>
      <c r="B9" s="21">
        <v>1</v>
      </c>
      <c r="C9" s="21">
        <v>0</v>
      </c>
      <c r="D9" s="21">
        <v>0</v>
      </c>
      <c r="E9" s="83">
        <f>B9/B7*100</f>
        <v>1.4019030862433815E-3</v>
      </c>
      <c r="F9" s="83">
        <f>C9/C7*100</f>
        <v>0</v>
      </c>
      <c r="G9" s="83">
        <f>D9/D7*100</f>
        <v>0</v>
      </c>
      <c r="H9" s="21">
        <v>1</v>
      </c>
      <c r="I9" s="21">
        <v>0</v>
      </c>
      <c r="J9" s="21">
        <v>0</v>
      </c>
      <c r="K9" s="84">
        <v>100</v>
      </c>
      <c r="L9" s="84">
        <v>100</v>
      </c>
      <c r="M9" s="84">
        <v>100</v>
      </c>
    </row>
    <row r="10" spans="1:20" ht="58.2" customHeight="1" x14ac:dyDescent="0.3">
      <c r="A10" s="76" t="s">
        <v>127</v>
      </c>
      <c r="B10" s="22">
        <v>1</v>
      </c>
      <c r="C10" s="22">
        <v>0</v>
      </c>
      <c r="D10" s="22">
        <v>0</v>
      </c>
      <c r="E10" s="83">
        <f>B10/B7*100</f>
        <v>1.4019030862433815E-3</v>
      </c>
      <c r="F10" s="83">
        <f t="shared" ref="F10:G10" si="3">C10/C7*100</f>
        <v>0</v>
      </c>
      <c r="G10" s="83">
        <f t="shared" si="3"/>
        <v>0</v>
      </c>
      <c r="H10" s="22">
        <v>1</v>
      </c>
      <c r="I10" s="22">
        <v>0</v>
      </c>
      <c r="J10" s="22">
        <v>0</v>
      </c>
      <c r="K10" s="79">
        <v>100</v>
      </c>
      <c r="L10" s="79">
        <v>100</v>
      </c>
      <c r="M10" s="79">
        <v>100</v>
      </c>
      <c r="N10" s="26"/>
    </row>
    <row r="11" spans="1:20" s="26" customFormat="1" ht="40.200000000000003" customHeight="1" x14ac:dyDescent="0.3">
      <c r="A11" s="25" t="s">
        <v>117</v>
      </c>
      <c r="B11" s="22">
        <v>70</v>
      </c>
      <c r="C11" s="22">
        <v>0</v>
      </c>
      <c r="D11" s="22">
        <v>0</v>
      </c>
      <c r="E11" s="83">
        <f>B11/B7*100</f>
        <v>9.8133216037036702E-2</v>
      </c>
      <c r="F11" s="83">
        <f>C11/C7*100</f>
        <v>0</v>
      </c>
      <c r="G11" s="83">
        <f>D11/D7*100</f>
        <v>0</v>
      </c>
      <c r="H11" s="22">
        <v>70</v>
      </c>
      <c r="I11" s="22">
        <v>0</v>
      </c>
      <c r="J11" s="22">
        <v>0</v>
      </c>
      <c r="K11" s="84">
        <v>100</v>
      </c>
      <c r="L11" s="84">
        <v>100</v>
      </c>
      <c r="M11" s="84">
        <v>100</v>
      </c>
    </row>
    <row r="12" spans="1:20" ht="142.19999999999999" customHeight="1" x14ac:dyDescent="0.3">
      <c r="A12" s="93" t="s">
        <v>128</v>
      </c>
      <c r="B12" s="94">
        <v>0.5</v>
      </c>
      <c r="C12" s="94">
        <v>0.5</v>
      </c>
      <c r="D12" s="94">
        <v>0</v>
      </c>
      <c r="E12" s="83">
        <f>B12/B7*100</f>
        <v>7.0095154312169075E-4</v>
      </c>
      <c r="F12" s="83">
        <f>C12/C7*100</f>
        <v>8.1555546120485039E-4</v>
      </c>
      <c r="G12" s="83">
        <f>D12/D7*100</f>
        <v>0</v>
      </c>
      <c r="H12" s="94">
        <v>0.5</v>
      </c>
      <c r="I12" s="94">
        <v>0.5</v>
      </c>
      <c r="J12" s="94">
        <v>0</v>
      </c>
      <c r="K12" s="84">
        <v>100</v>
      </c>
      <c r="L12" s="84">
        <v>100</v>
      </c>
      <c r="M12" s="84">
        <v>100</v>
      </c>
      <c r="N12" s="92"/>
      <c r="O12" s="92"/>
      <c r="P12" s="91"/>
      <c r="Q12" s="91"/>
      <c r="R12" s="91"/>
      <c r="S12" s="91"/>
      <c r="T12" s="91"/>
    </row>
    <row r="13" spans="1:20" ht="55.8" x14ac:dyDescent="0.3">
      <c r="A13" s="93" t="s">
        <v>129</v>
      </c>
      <c r="B13" s="94">
        <v>1</v>
      </c>
      <c r="C13" s="94">
        <v>0</v>
      </c>
      <c r="D13" s="94">
        <v>0</v>
      </c>
      <c r="E13" s="83">
        <f>B13/B7*100</f>
        <v>1.4019030862433815E-3</v>
      </c>
      <c r="F13" s="83">
        <f>C13/C7*100</f>
        <v>0</v>
      </c>
      <c r="G13" s="83">
        <f>D13/D7*100</f>
        <v>0</v>
      </c>
      <c r="H13" s="94">
        <v>1</v>
      </c>
      <c r="I13" s="94">
        <v>0</v>
      </c>
      <c r="J13" s="94">
        <v>0</v>
      </c>
      <c r="K13" s="84">
        <v>100</v>
      </c>
      <c r="L13" s="84">
        <v>100</v>
      </c>
      <c r="M13" s="84">
        <v>100</v>
      </c>
      <c r="N13" s="92"/>
      <c r="O13" s="92"/>
      <c r="P13" s="91"/>
      <c r="Q13" s="91"/>
      <c r="R13" s="91"/>
      <c r="S13" s="91"/>
      <c r="T13" s="91"/>
    </row>
    <row r="14" spans="1:20" x14ac:dyDescent="0.3">
      <c r="A14" s="90"/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1"/>
      <c r="Q14" s="91"/>
      <c r="R14" s="91"/>
      <c r="S14" s="91"/>
      <c r="T14" s="91"/>
    </row>
    <row r="15" spans="1:20" x14ac:dyDescent="0.3">
      <c r="A15" s="90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1"/>
      <c r="Q15" s="91"/>
      <c r="R15" s="91"/>
      <c r="S15" s="91"/>
      <c r="T15" s="91"/>
    </row>
    <row r="16" spans="1:20" x14ac:dyDescent="0.3">
      <c r="A16" s="90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1"/>
      <c r="Q16" s="91"/>
      <c r="R16" s="91"/>
      <c r="S16" s="91"/>
      <c r="T16" s="91"/>
    </row>
    <row r="17" spans="1:20" x14ac:dyDescent="0.3">
      <c r="A17" s="90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1"/>
      <c r="Q17" s="91"/>
      <c r="R17" s="91"/>
      <c r="S17" s="91"/>
      <c r="T17" s="91"/>
    </row>
    <row r="18" spans="1:20" x14ac:dyDescent="0.3">
      <c r="A18" s="90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1"/>
      <c r="Q18" s="91"/>
      <c r="R18" s="91"/>
      <c r="S18" s="91"/>
      <c r="T18" s="91"/>
    </row>
    <row r="19" spans="1:20" x14ac:dyDescent="0.3">
      <c r="A19" s="90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1"/>
      <c r="Q19" s="91"/>
      <c r="R19" s="91"/>
      <c r="S19" s="91"/>
      <c r="T19" s="91"/>
    </row>
    <row r="20" spans="1:20" x14ac:dyDescent="0.3">
      <c r="A20" s="90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1"/>
      <c r="Q20" s="91"/>
      <c r="R20" s="91"/>
      <c r="S20" s="91"/>
      <c r="T20" s="91"/>
    </row>
    <row r="21" spans="1:20" x14ac:dyDescent="0.3">
      <c r="A21" s="90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1"/>
      <c r="Q21" s="91"/>
      <c r="R21" s="91"/>
      <c r="S21" s="91"/>
      <c r="T21" s="91"/>
    </row>
    <row r="22" spans="1:20" x14ac:dyDescent="0.3">
      <c r="A22" s="90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1"/>
      <c r="Q22" s="91"/>
      <c r="R22" s="91"/>
      <c r="S22" s="91"/>
      <c r="T22" s="91"/>
    </row>
    <row r="23" spans="1:20" x14ac:dyDescent="0.3">
      <c r="A23" s="90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1"/>
      <c r="Q23" s="91"/>
      <c r="R23" s="91"/>
      <c r="S23" s="91"/>
      <c r="T23" s="91"/>
    </row>
    <row r="24" spans="1:20" x14ac:dyDescent="0.3">
      <c r="A24" s="90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1"/>
      <c r="Q24" s="91"/>
      <c r="R24" s="91"/>
      <c r="S24" s="91"/>
      <c r="T24" s="91"/>
    </row>
    <row r="25" spans="1:20" x14ac:dyDescent="0.3">
      <c r="A25" s="90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1"/>
      <c r="Q25" s="91"/>
      <c r="R25" s="91"/>
      <c r="S25" s="91"/>
      <c r="T25" s="91"/>
    </row>
    <row r="26" spans="1:20" x14ac:dyDescent="0.3">
      <c r="A26" s="90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1"/>
      <c r="Q26" s="91"/>
      <c r="R26" s="91"/>
      <c r="S26" s="91"/>
      <c r="T26" s="91"/>
    </row>
    <row r="27" spans="1:20" x14ac:dyDescent="0.3">
      <c r="A27" s="90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1"/>
      <c r="Q27" s="91"/>
      <c r="R27" s="91"/>
      <c r="S27" s="91"/>
      <c r="T27" s="91"/>
    </row>
    <row r="28" spans="1:20" x14ac:dyDescent="0.3">
      <c r="A28" s="89"/>
    </row>
    <row r="29" spans="1:20" x14ac:dyDescent="0.3">
      <c r="A29" s="89"/>
    </row>
    <row r="30" spans="1:20" x14ac:dyDescent="0.3">
      <c r="A30" s="89"/>
    </row>
    <row r="31" spans="1:20" x14ac:dyDescent="0.3">
      <c r="A31" s="89"/>
    </row>
    <row r="32" spans="1:20" x14ac:dyDescent="0.3">
      <c r="A32" s="89"/>
    </row>
    <row r="33" spans="1:1" x14ac:dyDescent="0.3">
      <c r="A33" s="89"/>
    </row>
  </sheetData>
  <mergeCells count="9">
    <mergeCell ref="K1:M1"/>
    <mergeCell ref="A3:M3"/>
    <mergeCell ref="K5:M5"/>
    <mergeCell ref="H5:J5"/>
    <mergeCell ref="E5:G5"/>
    <mergeCell ref="B5:D5"/>
    <mergeCell ref="A5:A6"/>
    <mergeCell ref="L4:M4"/>
    <mergeCell ref="D2:M2"/>
  </mergeCells>
  <pageMargins left="0.70866141732283472" right="0.70866141732283472" top="1.1417322834645669" bottom="0.74803149606299213" header="0.31496062992125984" footer="0.31496062992125984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2" zoomScale="130" zoomScaleNormal="130" workbookViewId="0">
      <selection activeCell="A4" sqref="A4:A5"/>
    </sheetView>
  </sheetViews>
  <sheetFormatPr defaultRowHeight="14.4" x14ac:dyDescent="0.3"/>
  <cols>
    <col min="1" max="1" width="41.6640625" customWidth="1"/>
    <col min="2" max="2" width="8.33203125" bestFit="1" customWidth="1"/>
    <col min="3" max="3" width="8.44140625" bestFit="1" customWidth="1"/>
    <col min="4" max="4" width="8.109375" bestFit="1" customWidth="1"/>
    <col min="5" max="5" width="7" bestFit="1" customWidth="1"/>
    <col min="6" max="6" width="8.44140625" bestFit="1" customWidth="1"/>
    <col min="7" max="14" width="7" bestFit="1" customWidth="1"/>
  </cols>
  <sheetData>
    <row r="1" spans="1:14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120" t="s">
        <v>103</v>
      </c>
      <c r="M1" s="120"/>
      <c r="N1" s="120"/>
    </row>
    <row r="2" spans="1:14" ht="49.8" customHeight="1" x14ac:dyDescent="0.3">
      <c r="A2" s="30"/>
      <c r="B2" s="30"/>
      <c r="C2" s="30"/>
      <c r="D2" s="30"/>
      <c r="E2" s="129" t="s">
        <v>130</v>
      </c>
      <c r="F2" s="129"/>
      <c r="G2" s="129"/>
      <c r="H2" s="129"/>
      <c r="I2" s="129"/>
      <c r="J2" s="129"/>
      <c r="K2" s="129"/>
      <c r="L2" s="129"/>
      <c r="M2" s="129"/>
      <c r="N2" s="129"/>
    </row>
    <row r="3" spans="1:14" x14ac:dyDescent="0.3">
      <c r="A3" s="121" t="s">
        <v>141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14.4" customHeight="1" x14ac:dyDescent="0.3">
      <c r="A4" s="122" t="s">
        <v>67</v>
      </c>
      <c r="B4" s="124" t="s">
        <v>106</v>
      </c>
      <c r="C4" s="125"/>
      <c r="D4" s="126"/>
      <c r="E4" s="127" t="s">
        <v>29</v>
      </c>
      <c r="F4" s="127"/>
      <c r="G4" s="127"/>
      <c r="H4" s="127"/>
      <c r="I4" s="101" t="s">
        <v>63</v>
      </c>
      <c r="J4" s="102"/>
      <c r="K4" s="103"/>
      <c r="L4" s="128" t="s">
        <v>65</v>
      </c>
      <c r="M4" s="128"/>
      <c r="N4" s="128"/>
    </row>
    <row r="5" spans="1:14" ht="61.2" x14ac:dyDescent="0.3">
      <c r="A5" s="123"/>
      <c r="B5" s="31" t="s">
        <v>68</v>
      </c>
      <c r="C5" s="31" t="s">
        <v>59</v>
      </c>
      <c r="D5" s="31" t="s">
        <v>60</v>
      </c>
      <c r="E5" s="32" t="s">
        <v>112</v>
      </c>
      <c r="F5" s="33" t="s">
        <v>131</v>
      </c>
      <c r="G5" s="34" t="s">
        <v>118</v>
      </c>
      <c r="H5" s="34" t="s">
        <v>132</v>
      </c>
      <c r="I5" s="32" t="str">
        <f>E5</f>
        <v>2024г.</v>
      </c>
      <c r="J5" s="32" t="str">
        <f>G5</f>
        <v>2025г.</v>
      </c>
      <c r="K5" s="32" t="str">
        <f>H5</f>
        <v>2026г.</v>
      </c>
      <c r="L5" s="53" t="s">
        <v>113</v>
      </c>
      <c r="M5" s="53" t="s">
        <v>119</v>
      </c>
      <c r="N5" s="53" t="s">
        <v>133</v>
      </c>
    </row>
    <row r="6" spans="1:14" x14ac:dyDescent="0.3">
      <c r="A6" s="35" t="s">
        <v>69</v>
      </c>
      <c r="B6" s="73">
        <f>SUM(B7+B8+B9+B16+B18+B23+B24+B17+B13)</f>
        <v>18473.212</v>
      </c>
      <c r="C6" s="73">
        <f>SUM(C7+C8+C9+C16+C18+C23+C24+C17+C13)</f>
        <v>16244.971679999999</v>
      </c>
      <c r="D6" s="73">
        <f>C6/B6*100</f>
        <v>87.937991942061828</v>
      </c>
      <c r="E6" s="73">
        <f>SUM(E7+E8+E9+E16+E18+E23+E24+E17+E13)</f>
        <v>20312.900000000001</v>
      </c>
      <c r="F6" s="73">
        <f>E6-C6</f>
        <v>4067.9283200000027</v>
      </c>
      <c r="G6" s="73">
        <f>SUM(G7+G8+G9+G16+G18+G23+G24+G17+G13)</f>
        <v>22129.8</v>
      </c>
      <c r="H6" s="73">
        <f>SUM(H7+H8+H9+H16+H18+H23+H24+H17+H13)</f>
        <v>23220.300000000003</v>
      </c>
      <c r="I6" s="74">
        <f>E6*100/E35</f>
        <v>28.476717200553185</v>
      </c>
      <c r="J6" s="74">
        <f>G6*100/G35</f>
        <v>36.096158490742198</v>
      </c>
      <c r="K6" s="74">
        <f>H6*100/H35</f>
        <v>39.60248420001534</v>
      </c>
      <c r="L6" s="74">
        <f>E6/C6*100</f>
        <v>125.04115365746212</v>
      </c>
      <c r="M6" s="74">
        <f>G6/E6*100</f>
        <v>108.94456232246503</v>
      </c>
      <c r="N6" s="74">
        <f>H6/G6*100</f>
        <v>104.92774448933116</v>
      </c>
    </row>
    <row r="7" spans="1:14" x14ac:dyDescent="0.3">
      <c r="A7" s="39" t="s">
        <v>121</v>
      </c>
      <c r="B7" s="37">
        <v>10539.5</v>
      </c>
      <c r="C7" s="37">
        <v>10700.88249</v>
      </c>
      <c r="D7" s="37">
        <f t="shared" ref="D7:D33" si="0">C7/B7*100</f>
        <v>101.53121580720148</v>
      </c>
      <c r="E7" s="37">
        <v>13007.1</v>
      </c>
      <c r="F7" s="37">
        <f t="shared" ref="F7:F34" si="1">E7-C7</f>
        <v>2306.2175100000004</v>
      </c>
      <c r="G7" s="37">
        <v>13901.9</v>
      </c>
      <c r="H7" s="37">
        <v>14847.4</v>
      </c>
      <c r="I7" s="38">
        <f>E7*100/E35</f>
        <v>18.234693633076287</v>
      </c>
      <c r="J7" s="38">
        <f>G7*100/G35</f>
        <v>22.675540932247419</v>
      </c>
      <c r="K7" s="38">
        <f>H7*100/H35</f>
        <v>25.322408578326193</v>
      </c>
      <c r="L7" s="38">
        <f>E7/C7*100</f>
        <v>121.55165718486458</v>
      </c>
      <c r="M7" s="38">
        <f>G7/E7*100</f>
        <v>106.87931975613319</v>
      </c>
      <c r="N7" s="38">
        <f>H7/G7*100</f>
        <v>106.80122860903904</v>
      </c>
    </row>
    <row r="8" spans="1:14" ht="47.4" x14ac:dyDescent="0.3">
      <c r="A8" s="39" t="s">
        <v>70</v>
      </c>
      <c r="B8" s="37">
        <f>1963.2+12.9+2281.9-234.28</f>
        <v>4023.72</v>
      </c>
      <c r="C8" s="37">
        <v>4023.72</v>
      </c>
      <c r="D8" s="37">
        <f t="shared" si="0"/>
        <v>100</v>
      </c>
      <c r="E8" s="37">
        <v>4773.8999999999996</v>
      </c>
      <c r="F8" s="37">
        <f t="shared" si="1"/>
        <v>750.17999999999984</v>
      </c>
      <c r="G8" s="37">
        <v>5603.6</v>
      </c>
      <c r="H8" s="37">
        <v>5647.4</v>
      </c>
      <c r="I8" s="38">
        <f>E8*100/E35</f>
        <v>6.692545143417278</v>
      </c>
      <c r="J8" s="38">
        <f>G8*100/G35</f>
        <v>9.1400931648149992</v>
      </c>
      <c r="K8" s="38">
        <f>H8*100/H35</f>
        <v>9.6317045546856246</v>
      </c>
      <c r="L8" s="38">
        <f>E8/C8*100</f>
        <v>118.6439414273359</v>
      </c>
      <c r="M8" s="38">
        <f>G8/E8*100</f>
        <v>117.37991998156645</v>
      </c>
      <c r="N8" s="38">
        <f>H8/G8*100</f>
        <v>100.78164037404524</v>
      </c>
    </row>
    <row r="9" spans="1:14" s="86" customFormat="1" x14ac:dyDescent="0.3">
      <c r="A9" s="35" t="s">
        <v>71</v>
      </c>
      <c r="B9" s="73">
        <f>B11</f>
        <v>239.5</v>
      </c>
      <c r="C9" s="73">
        <f>C11</f>
        <v>43.406239999999997</v>
      </c>
      <c r="D9" s="73">
        <f t="shared" si="0"/>
        <v>18.123691022964508</v>
      </c>
      <c r="E9" s="73">
        <f>E11</f>
        <v>44</v>
      </c>
      <c r="F9" s="73">
        <f t="shared" si="1"/>
        <v>0.59376000000000317</v>
      </c>
      <c r="G9" s="73">
        <f>G11</f>
        <v>45.3</v>
      </c>
      <c r="H9" s="73">
        <f>H11</f>
        <v>46.7</v>
      </c>
      <c r="I9" s="74">
        <f>E9*100/E35</f>
        <v>6.1683735794708788E-2</v>
      </c>
      <c r="J9" s="74">
        <f>G9*100/G35</f>
        <v>7.3889324785159444E-2</v>
      </c>
      <c r="K9" s="74">
        <f>H9*100/H35</f>
        <v>7.9647378033045058E-2</v>
      </c>
      <c r="L9" s="74">
        <f>E9/C9*100</f>
        <v>101.36791392205362</v>
      </c>
      <c r="M9" s="74">
        <f>G9/E9*100</f>
        <v>102.95454545454545</v>
      </c>
      <c r="N9" s="74">
        <f>H9/G9*100</f>
        <v>103.09050772626934</v>
      </c>
    </row>
    <row r="10" spans="1:14" ht="24" hidden="1" x14ac:dyDescent="0.3">
      <c r="A10" s="40" t="s">
        <v>72</v>
      </c>
      <c r="B10" s="41"/>
      <c r="C10" s="41"/>
      <c r="D10" s="37" t="s">
        <v>66</v>
      </c>
      <c r="E10" s="41"/>
      <c r="F10" s="37">
        <f t="shared" si="1"/>
        <v>0</v>
      </c>
      <c r="G10" s="41"/>
      <c r="H10" s="41"/>
      <c r="I10" s="38">
        <f>E10*100/E35</f>
        <v>0</v>
      </c>
      <c r="J10" s="38">
        <f>G10*100/G35</f>
        <v>0</v>
      </c>
      <c r="K10" s="38">
        <f>H10*100/H35</f>
        <v>0</v>
      </c>
      <c r="L10" s="38"/>
      <c r="M10" s="38"/>
      <c r="N10" s="38"/>
    </row>
    <row r="11" spans="1:14" x14ac:dyDescent="0.3">
      <c r="A11" s="40" t="s">
        <v>73</v>
      </c>
      <c r="B11" s="41">
        <v>239.5</v>
      </c>
      <c r="C11" s="41">
        <v>43.406239999999997</v>
      </c>
      <c r="D11" s="37">
        <f t="shared" si="0"/>
        <v>18.123691022964508</v>
      </c>
      <c r="E11" s="41">
        <v>44</v>
      </c>
      <c r="F11" s="37">
        <f t="shared" si="1"/>
        <v>0.59376000000000317</v>
      </c>
      <c r="G11" s="41">
        <v>45.3</v>
      </c>
      <c r="H11" s="41">
        <v>46.7</v>
      </c>
      <c r="I11" s="38">
        <f>E11*100/E35</f>
        <v>6.1683735794708788E-2</v>
      </c>
      <c r="J11" s="38">
        <f>G11*100/G35</f>
        <v>7.3889324785159444E-2</v>
      </c>
      <c r="K11" s="38">
        <f>H11*100/H35</f>
        <v>7.9647378033045058E-2</v>
      </c>
      <c r="L11" s="38">
        <f>E11/C11*100</f>
        <v>101.36791392205362</v>
      </c>
      <c r="M11" s="38">
        <f>G11/E11*100</f>
        <v>102.95454545454545</v>
      </c>
      <c r="N11" s="38">
        <f>H11/G11*100</f>
        <v>103.09050772626934</v>
      </c>
    </row>
    <row r="12" spans="1:14" ht="36" hidden="1" x14ac:dyDescent="0.3">
      <c r="A12" s="40" t="s">
        <v>74</v>
      </c>
      <c r="B12" s="41"/>
      <c r="C12" s="41"/>
      <c r="D12" s="37" t="s">
        <v>66</v>
      </c>
      <c r="E12" s="41"/>
      <c r="F12" s="37">
        <f t="shared" si="1"/>
        <v>0</v>
      </c>
      <c r="G12" s="41"/>
      <c r="H12" s="41"/>
      <c r="I12" s="38">
        <f>E12*100/E35</f>
        <v>0</v>
      </c>
      <c r="J12" s="38">
        <f>G12*100/G35</f>
        <v>0</v>
      </c>
      <c r="K12" s="38">
        <f>H12*100/H35</f>
        <v>0</v>
      </c>
      <c r="L12" s="38"/>
      <c r="M12" s="38"/>
      <c r="N12" s="38"/>
    </row>
    <row r="13" spans="1:14" s="86" customFormat="1" x14ac:dyDescent="0.3">
      <c r="A13" s="42" t="s">
        <v>75</v>
      </c>
      <c r="B13" s="87">
        <f>B14+B15</f>
        <v>3288.8</v>
      </c>
      <c r="C13" s="87">
        <f>C14+C15</f>
        <v>1055.7004299999999</v>
      </c>
      <c r="D13" s="73">
        <f t="shared" si="0"/>
        <v>32.099867124787153</v>
      </c>
      <c r="E13" s="87">
        <f>E14+E15</f>
        <v>2306.1999999999998</v>
      </c>
      <c r="F13" s="73">
        <f t="shared" si="1"/>
        <v>1250.4995699999999</v>
      </c>
      <c r="G13" s="87">
        <f>G14+G15</f>
        <v>2391.8000000000002</v>
      </c>
      <c r="H13" s="87">
        <f>H14+H15</f>
        <v>2485.8999999999996</v>
      </c>
      <c r="I13" s="74">
        <f>E13*100/E35</f>
        <v>3.2330688974944861</v>
      </c>
      <c r="J13" s="74">
        <f>G13*100/G35</f>
        <v>3.9012911042195229</v>
      </c>
      <c r="K13" s="74">
        <f>H13*100/H35</f>
        <v>4.2397305578660962</v>
      </c>
      <c r="L13" s="74">
        <f>E13/C13*100</f>
        <v>218.45212282427505</v>
      </c>
      <c r="M13" s="74">
        <f>G13/E13*100</f>
        <v>103.71173358772008</v>
      </c>
      <c r="N13" s="74">
        <f>H13/G13*100</f>
        <v>103.93427544109038</v>
      </c>
    </row>
    <row r="14" spans="1:14" x14ac:dyDescent="0.3">
      <c r="A14" s="40" t="s">
        <v>76</v>
      </c>
      <c r="B14" s="41">
        <v>688.9</v>
      </c>
      <c r="C14" s="41">
        <v>688.9</v>
      </c>
      <c r="D14" s="37">
        <f t="shared" si="0"/>
        <v>100</v>
      </c>
      <c r="E14" s="41">
        <v>855.9</v>
      </c>
      <c r="F14" s="37">
        <f t="shared" si="1"/>
        <v>167</v>
      </c>
      <c r="G14" s="41">
        <v>941.5</v>
      </c>
      <c r="H14" s="41">
        <v>1035.5999999999999</v>
      </c>
      <c r="I14" s="38">
        <f>E14*100/E35</f>
        <v>1.1998888515157102</v>
      </c>
      <c r="J14" s="38">
        <f>G14*100/G35</f>
        <v>1.5356909334487334</v>
      </c>
      <c r="K14" s="38">
        <f>H14*100/H35</f>
        <v>1.7662275094437141</v>
      </c>
      <c r="L14" s="38">
        <f>E14/C14*100</f>
        <v>124.24154449121789</v>
      </c>
      <c r="M14" s="38">
        <f>G14/E14*100</f>
        <v>110.00116836078982</v>
      </c>
      <c r="N14" s="38">
        <f>H14/G14*100</f>
        <v>109.99468932554433</v>
      </c>
    </row>
    <row r="15" spans="1:14" x14ac:dyDescent="0.3">
      <c r="A15" s="40" t="s">
        <v>77</v>
      </c>
      <c r="B15" s="41">
        <f>1768+831.9</f>
        <v>2599.9</v>
      </c>
      <c r="C15" s="41">
        <f>-465+831.9-0.09957</f>
        <v>366.80042999999995</v>
      </c>
      <c r="D15" s="37">
        <f t="shared" si="0"/>
        <v>14.108251471210428</v>
      </c>
      <c r="E15" s="41">
        <v>1450.3</v>
      </c>
      <c r="F15" s="37">
        <f t="shared" si="1"/>
        <v>1083.4995699999999</v>
      </c>
      <c r="G15" s="41">
        <v>1450.3</v>
      </c>
      <c r="H15" s="41">
        <v>1450.3</v>
      </c>
      <c r="I15" s="38">
        <f>E15*100/E35</f>
        <v>2.0331800459787761</v>
      </c>
      <c r="J15" s="38">
        <f>G15*100/G35</f>
        <v>2.3656001707707892</v>
      </c>
      <c r="K15" s="38">
        <f>H15*100/H35</f>
        <v>2.4735030484223821</v>
      </c>
      <c r="L15" s="38">
        <f>E15/C15*100</f>
        <v>395.39212099615042</v>
      </c>
      <c r="M15" s="38">
        <f>G15/E15*100</f>
        <v>100</v>
      </c>
      <c r="N15" s="38">
        <f>H15/G15*100</f>
        <v>100</v>
      </c>
    </row>
    <row r="16" spans="1:14" hidden="1" x14ac:dyDescent="0.3">
      <c r="A16" s="35" t="s">
        <v>78</v>
      </c>
      <c r="B16" s="41">
        <v>0</v>
      </c>
      <c r="C16" s="41">
        <v>0</v>
      </c>
      <c r="D16" s="37" t="s">
        <v>66</v>
      </c>
      <c r="E16" s="41">
        <v>0</v>
      </c>
      <c r="F16" s="37">
        <f t="shared" si="1"/>
        <v>0</v>
      </c>
      <c r="G16" s="41">
        <v>0</v>
      </c>
      <c r="H16" s="41">
        <v>0</v>
      </c>
      <c r="I16" s="38">
        <f>E16*100/E35</f>
        <v>0</v>
      </c>
      <c r="J16" s="38">
        <f>G16*100/G35</f>
        <v>0</v>
      </c>
      <c r="K16" s="38">
        <f>H16*100/H35</f>
        <v>0</v>
      </c>
      <c r="L16" s="38"/>
      <c r="M16" s="38"/>
      <c r="N16" s="38"/>
    </row>
    <row r="17" spans="1:14" hidden="1" x14ac:dyDescent="0.3">
      <c r="A17" s="35" t="s">
        <v>79</v>
      </c>
      <c r="B17" s="37">
        <v>0</v>
      </c>
      <c r="C17" s="37">
        <v>0</v>
      </c>
      <c r="D17" s="37" t="s">
        <v>66</v>
      </c>
      <c r="E17" s="37">
        <v>0</v>
      </c>
      <c r="F17" s="37">
        <f t="shared" si="1"/>
        <v>0</v>
      </c>
      <c r="G17" s="37">
        <v>0</v>
      </c>
      <c r="H17" s="37">
        <v>0</v>
      </c>
      <c r="I17" s="38">
        <f>E17*100/E35</f>
        <v>0</v>
      </c>
      <c r="J17" s="38">
        <f>G17*100/G35</f>
        <v>0</v>
      </c>
      <c r="K17" s="38">
        <f>H17*100/H35</f>
        <v>0</v>
      </c>
      <c r="L17" s="38"/>
      <c r="M17" s="38"/>
      <c r="N17" s="38"/>
    </row>
    <row r="18" spans="1:14" s="86" customFormat="1" ht="37.799999999999997" customHeight="1" x14ac:dyDescent="0.3">
      <c r="A18" s="35" t="s">
        <v>80</v>
      </c>
      <c r="B18" s="73">
        <f>B19+B20+B21+B22</f>
        <v>249.8</v>
      </c>
      <c r="C18" s="73">
        <f>C19+C20+C21+C22</f>
        <v>289.37052</v>
      </c>
      <c r="D18" s="73">
        <f t="shared" si="0"/>
        <v>115.84088070456365</v>
      </c>
      <c r="E18" s="73">
        <f>E19+E20+E21+E22</f>
        <v>181.7</v>
      </c>
      <c r="F18" s="73">
        <f t="shared" si="1"/>
        <v>-107.67052000000001</v>
      </c>
      <c r="G18" s="73">
        <f>G19+G20+G21+G22</f>
        <v>187.2</v>
      </c>
      <c r="H18" s="73">
        <f>H19+H20+H21+H22</f>
        <v>192.9</v>
      </c>
      <c r="I18" s="74">
        <f>E18*100/E35</f>
        <v>0.2547257907704224</v>
      </c>
      <c r="J18" s="74">
        <f>G18*100/G35</f>
        <v>0.305343964675096</v>
      </c>
      <c r="K18" s="74">
        <f>H18*100/H35</f>
        <v>0.32899313110437667</v>
      </c>
      <c r="L18" s="74">
        <f>E18/C18*100</f>
        <v>62.791468875267597</v>
      </c>
      <c r="M18" s="74">
        <f>G18/E18*100</f>
        <v>103.02696752889378</v>
      </c>
      <c r="N18" s="74">
        <f>H18/G18*100</f>
        <v>103.04487179487181</v>
      </c>
    </row>
    <row r="19" spans="1:14" ht="36" x14ac:dyDescent="0.3">
      <c r="A19" s="40" t="s">
        <v>115</v>
      </c>
      <c r="B19" s="37">
        <v>0</v>
      </c>
      <c r="C19" s="37">
        <v>14.370520000000001</v>
      </c>
      <c r="D19" s="37" t="e">
        <f>C19/B19*100</f>
        <v>#DIV/0!</v>
      </c>
      <c r="E19" s="37">
        <v>2</v>
      </c>
      <c r="F19" s="37">
        <f t="shared" si="1"/>
        <v>-12.370520000000001</v>
      </c>
      <c r="G19" s="37">
        <v>2</v>
      </c>
      <c r="H19" s="37">
        <v>2</v>
      </c>
      <c r="I19" s="38">
        <f>E19*100/E35</f>
        <v>2.803806172486763E-3</v>
      </c>
      <c r="J19" s="38">
        <f>G19*100/G35</f>
        <v>3.2622218448194015E-3</v>
      </c>
      <c r="K19" s="38">
        <f>H19*100/H35</f>
        <v>3.4110226138349062E-3</v>
      </c>
      <c r="L19" s="38">
        <f>E19/C19*100</f>
        <v>13.917380860261144</v>
      </c>
      <c r="M19" s="38">
        <f>G19/E19*100</f>
        <v>100</v>
      </c>
      <c r="N19" s="38">
        <f>H19/G19*100</f>
        <v>100</v>
      </c>
    </row>
    <row r="20" spans="1:14" ht="48" x14ac:dyDescent="0.3">
      <c r="A20" s="40" t="s">
        <v>122</v>
      </c>
      <c r="B20" s="37">
        <v>122.3</v>
      </c>
      <c r="C20" s="37">
        <v>122.3</v>
      </c>
      <c r="D20" s="37">
        <f t="shared" si="0"/>
        <v>100</v>
      </c>
      <c r="E20" s="37">
        <v>55</v>
      </c>
      <c r="F20" s="37">
        <f t="shared" si="1"/>
        <v>-67.3</v>
      </c>
      <c r="G20" s="37">
        <v>55</v>
      </c>
      <c r="H20" s="37">
        <v>55</v>
      </c>
      <c r="I20" s="38">
        <f>E20*100/E35</f>
        <v>7.7104669743385978E-2</v>
      </c>
      <c r="J20" s="38">
        <f>G20*100/G35</f>
        <v>8.971110073253355E-2</v>
      </c>
      <c r="K20" s="38">
        <f>H20*100/H35</f>
        <v>9.3803121880459917E-2</v>
      </c>
      <c r="L20" s="38">
        <f>E20/C20*100</f>
        <v>44.971381847914962</v>
      </c>
      <c r="M20" s="38">
        <f>G20/E20*100</f>
        <v>100</v>
      </c>
      <c r="N20" s="38">
        <f>H20/G20*100</f>
        <v>100</v>
      </c>
    </row>
    <row r="21" spans="1:14" ht="36" x14ac:dyDescent="0.3">
      <c r="A21" s="85" t="s">
        <v>123</v>
      </c>
      <c r="B21" s="37">
        <v>127.5</v>
      </c>
      <c r="C21" s="37">
        <v>127.5</v>
      </c>
      <c r="D21" s="37">
        <f t="shared" si="0"/>
        <v>100</v>
      </c>
      <c r="E21" s="37">
        <v>124.7</v>
      </c>
      <c r="F21" s="37">
        <f t="shared" si="1"/>
        <v>-2.7999999999999972</v>
      </c>
      <c r="G21" s="37">
        <v>130.19999999999999</v>
      </c>
      <c r="H21" s="37">
        <v>135.9</v>
      </c>
      <c r="I21" s="38">
        <f>E21*100/E35</f>
        <v>0.17481731485454968</v>
      </c>
      <c r="J21" s="38">
        <f>G21*100/G35</f>
        <v>0.21237064209774303</v>
      </c>
      <c r="K21" s="38">
        <f>H21*100/H35</f>
        <v>0.23177898661008187</v>
      </c>
      <c r="L21" s="38">
        <f>E21/C21*100</f>
        <v>97.803921568627445</v>
      </c>
      <c r="M21" s="38">
        <f t="shared" ref="M21:M22" si="2">G21/E21*100</f>
        <v>104.41058540497193</v>
      </c>
      <c r="N21" s="38">
        <f t="shared" ref="N21:N22" si="3">H21/G21*100</f>
        <v>104.3778801843318</v>
      </c>
    </row>
    <row r="22" spans="1:14" ht="24" x14ac:dyDescent="0.3">
      <c r="A22" s="85" t="s">
        <v>139</v>
      </c>
      <c r="B22" s="37">
        <v>0</v>
      </c>
      <c r="C22" s="37">
        <v>25.2</v>
      </c>
      <c r="D22" s="37" t="e">
        <f>C22/B22*100</f>
        <v>#DIV/0!</v>
      </c>
      <c r="E22" s="37">
        <v>0</v>
      </c>
      <c r="F22" s="37">
        <f t="shared" si="1"/>
        <v>-25.2</v>
      </c>
      <c r="G22" s="37">
        <v>0</v>
      </c>
      <c r="H22" s="37">
        <v>0</v>
      </c>
      <c r="I22" s="38">
        <f>E22*100/E35</f>
        <v>0</v>
      </c>
      <c r="J22" s="38">
        <f>G22*100/G35</f>
        <v>0</v>
      </c>
      <c r="K22" s="38">
        <f>H22*100/H35</f>
        <v>0</v>
      </c>
      <c r="L22" s="38">
        <f t="shared" ref="L22" si="4">E22/C22*100</f>
        <v>0</v>
      </c>
      <c r="M22" s="38" t="e">
        <f t="shared" si="2"/>
        <v>#DIV/0!</v>
      </c>
      <c r="N22" s="38" t="e">
        <f t="shared" si="3"/>
        <v>#DIV/0!</v>
      </c>
    </row>
    <row r="23" spans="1:14" ht="22.8" hidden="1" x14ac:dyDescent="0.3">
      <c r="A23" s="43" t="s">
        <v>81</v>
      </c>
      <c r="B23" s="37">
        <v>0</v>
      </c>
      <c r="C23" s="37">
        <v>0</v>
      </c>
      <c r="D23" s="37" t="e">
        <f>C23/B23*100</f>
        <v>#DIV/0!</v>
      </c>
      <c r="E23" s="37">
        <v>0</v>
      </c>
      <c r="F23" s="37">
        <f t="shared" si="1"/>
        <v>0</v>
      </c>
      <c r="G23" s="37">
        <v>0</v>
      </c>
      <c r="H23" s="37">
        <v>0</v>
      </c>
      <c r="I23" s="38">
        <f>E23*100/E35</f>
        <v>0</v>
      </c>
      <c r="J23" s="38">
        <f>G23*100/G35</f>
        <v>0</v>
      </c>
      <c r="K23" s="38">
        <f>H23*100/H35</f>
        <v>0</v>
      </c>
      <c r="L23" s="38" t="e">
        <f t="shared" ref="L23:L29" si="5">E23/C23*100</f>
        <v>#DIV/0!</v>
      </c>
      <c r="M23" s="38" t="e">
        <f t="shared" ref="M23:M29" si="6">G23/E23*100</f>
        <v>#DIV/0!</v>
      </c>
      <c r="N23" s="38" t="e">
        <f t="shared" ref="N23:N30" si="7">H23/G23*100</f>
        <v>#DIV/0!</v>
      </c>
    </row>
    <row r="24" spans="1:14" ht="22.8" x14ac:dyDescent="0.3">
      <c r="A24" s="44" t="s">
        <v>124</v>
      </c>
      <c r="B24" s="37">
        <v>131.892</v>
      </c>
      <c r="C24" s="37">
        <v>131.892</v>
      </c>
      <c r="D24" s="37">
        <f>C24/B24*100</f>
        <v>100</v>
      </c>
      <c r="E24" s="37">
        <v>0</v>
      </c>
      <c r="F24" s="37">
        <f t="shared" si="1"/>
        <v>-131.892</v>
      </c>
      <c r="G24" s="37">
        <v>0</v>
      </c>
      <c r="H24" s="37">
        <v>0</v>
      </c>
      <c r="I24" s="38">
        <f>E24*100/E35</f>
        <v>0</v>
      </c>
      <c r="J24" s="38">
        <f>G24*100/G35</f>
        <v>0</v>
      </c>
      <c r="K24" s="38">
        <f>H24*100/H35</f>
        <v>0</v>
      </c>
      <c r="L24" s="38">
        <f t="shared" si="5"/>
        <v>0</v>
      </c>
      <c r="M24" s="38" t="e">
        <f t="shared" si="6"/>
        <v>#DIV/0!</v>
      </c>
      <c r="N24" s="38" t="e">
        <f t="shared" si="7"/>
        <v>#DIV/0!</v>
      </c>
    </row>
    <row r="25" spans="1:14" x14ac:dyDescent="0.3">
      <c r="A25" s="44" t="s">
        <v>82</v>
      </c>
      <c r="B25" s="73">
        <f>B26+B27+B29+B30+B31+B32+B34+B28+B33</f>
        <v>67890.59143</v>
      </c>
      <c r="C25" s="73">
        <f>C26+C27+C29+C30+C31+C32+C34+C28+C33</f>
        <v>67771.405239999993</v>
      </c>
      <c r="D25" s="73">
        <f t="shared" si="0"/>
        <v>99.824443729993277</v>
      </c>
      <c r="E25" s="73">
        <f>E26+E27+E29+E30+E31+E32+E34+E28+E33</f>
        <v>51018.707000000002</v>
      </c>
      <c r="F25" s="73">
        <f t="shared" si="1"/>
        <v>-16752.698239999991</v>
      </c>
      <c r="G25" s="73">
        <f>G26+G27+G29+G30+G31+G32+G34+G28+G33</f>
        <v>39178.108999999997</v>
      </c>
      <c r="H25" s="73">
        <f>H26+H27+H29+H30+H31+H32+H34+H28+H33</f>
        <v>35413.143000000004</v>
      </c>
      <c r="I25" s="74">
        <f>E25*100/E35</f>
        <v>71.523282799446818</v>
      </c>
      <c r="J25" s="74">
        <f>G25*100/G35</f>
        <v>63.903841509257795</v>
      </c>
      <c r="K25" s="74">
        <f>H25*100/H35</f>
        <v>60.39751579998466</v>
      </c>
      <c r="L25" s="74">
        <f t="shared" si="5"/>
        <v>75.280580090270547</v>
      </c>
      <c r="M25" s="74">
        <f t="shared" si="6"/>
        <v>76.791654088763934</v>
      </c>
      <c r="N25" s="74">
        <f t="shared" si="7"/>
        <v>90.390128323957668</v>
      </c>
    </row>
    <row r="26" spans="1:14" ht="22.8" x14ac:dyDescent="0.3">
      <c r="A26" s="44" t="s">
        <v>83</v>
      </c>
      <c r="B26" s="37">
        <v>13322.5</v>
      </c>
      <c r="C26" s="37">
        <v>13322.5</v>
      </c>
      <c r="D26" s="37">
        <f t="shared" si="0"/>
        <v>100</v>
      </c>
      <c r="E26" s="37">
        <v>14051.8</v>
      </c>
      <c r="F26" s="37">
        <f t="shared" si="1"/>
        <v>729.29999999999927</v>
      </c>
      <c r="G26" s="37">
        <v>10954.9</v>
      </c>
      <c r="H26" s="37">
        <v>9671.6</v>
      </c>
      <c r="I26" s="38">
        <f>E26*100/E35</f>
        <v>19.699261787274747</v>
      </c>
      <c r="J26" s="38">
        <f>G26*100/G35</f>
        <v>17.868657043906033</v>
      </c>
      <c r="K26" s="38">
        <f>H26*100/H35</f>
        <v>16.495023155982839</v>
      </c>
      <c r="L26" s="38">
        <f t="shared" si="5"/>
        <v>105.47419778570088</v>
      </c>
      <c r="M26" s="38">
        <f t="shared" si="6"/>
        <v>77.960830640914338</v>
      </c>
      <c r="N26" s="38">
        <f t="shared" si="7"/>
        <v>88.285607353786901</v>
      </c>
    </row>
    <row r="27" spans="1:14" ht="34.200000000000003" x14ac:dyDescent="0.3">
      <c r="A27" s="44" t="s">
        <v>84</v>
      </c>
      <c r="B27" s="37">
        <f>34941.052+7146.4</f>
        <v>42087.452000000005</v>
      </c>
      <c r="C27" s="37">
        <f>34941.052+7146.4</f>
        <v>42087.452000000005</v>
      </c>
      <c r="D27" s="37">
        <f t="shared" si="0"/>
        <v>100</v>
      </c>
      <c r="E27" s="37">
        <v>34574.896999999997</v>
      </c>
      <c r="F27" s="37">
        <f t="shared" si="1"/>
        <v>-7512.5550000000076</v>
      </c>
      <c r="G27" s="37">
        <v>27200.933000000001</v>
      </c>
      <c r="H27" s="37">
        <v>25741.433000000001</v>
      </c>
      <c r="I27" s="38">
        <f>E27*100/E35</f>
        <v>48.47065481084703</v>
      </c>
      <c r="J27" s="38">
        <f>G27*100/G35</f>
        <v>44.367738916034476</v>
      </c>
      <c r="K27" s="38">
        <f>H27*100/H35</f>
        <v>43.902305037758062</v>
      </c>
      <c r="L27" s="38">
        <f t="shared" si="5"/>
        <v>82.150131112712629</v>
      </c>
      <c r="M27" s="38">
        <f t="shared" si="6"/>
        <v>78.672491779223535</v>
      </c>
      <c r="N27" s="38">
        <f t="shared" si="7"/>
        <v>94.634375225290995</v>
      </c>
    </row>
    <row r="28" spans="1:14" x14ac:dyDescent="0.3">
      <c r="A28" s="44" t="s">
        <v>107</v>
      </c>
      <c r="B28" s="37">
        <v>1318.9207699999999</v>
      </c>
      <c r="C28" s="37">
        <v>1318.9207699999999</v>
      </c>
      <c r="D28" s="37">
        <f t="shared" si="0"/>
        <v>100</v>
      </c>
      <c r="E28" s="37">
        <v>0</v>
      </c>
      <c r="F28" s="37">
        <f t="shared" si="1"/>
        <v>-1318.9207699999999</v>
      </c>
      <c r="G28" s="37">
        <v>0</v>
      </c>
      <c r="H28" s="37">
        <v>0</v>
      </c>
      <c r="I28" s="38">
        <f>E28*100/E35</f>
        <v>0</v>
      </c>
      <c r="J28" s="38">
        <f>G28*100/G35</f>
        <v>0</v>
      </c>
      <c r="K28" s="38">
        <f>H28*100/H35</f>
        <v>0</v>
      </c>
      <c r="L28" s="38">
        <f>E28/C28*100</f>
        <v>0</v>
      </c>
      <c r="M28" s="38" t="e">
        <f>G28/E28*100</f>
        <v>#DIV/0!</v>
      </c>
      <c r="N28" s="38" t="e">
        <f>H28/G28*100</f>
        <v>#DIV/0!</v>
      </c>
    </row>
    <row r="29" spans="1:14" ht="22.8" x14ac:dyDescent="0.3">
      <c r="A29" s="44" t="s">
        <v>85</v>
      </c>
      <c r="B29" s="37">
        <f>0.11+346.03866</f>
        <v>346.14866000000001</v>
      </c>
      <c r="C29" s="37">
        <f>0.11+346.03866</f>
        <v>346.14866000000001</v>
      </c>
      <c r="D29" s="37">
        <f t="shared" si="0"/>
        <v>100</v>
      </c>
      <c r="E29" s="37">
        <v>0.11</v>
      </c>
      <c r="F29" s="37">
        <f t="shared" si="1"/>
        <v>-346.03865999999999</v>
      </c>
      <c r="G29" s="37">
        <v>0.11</v>
      </c>
      <c r="H29" s="37">
        <v>0.11</v>
      </c>
      <c r="I29" s="38">
        <f>E29*100/E35</f>
        <v>1.5420933948677196E-4</v>
      </c>
      <c r="J29" s="38">
        <f>G29*100/G35</f>
        <v>1.7942220146506709E-4</v>
      </c>
      <c r="K29" s="38">
        <f>H29*100/H35</f>
        <v>1.8760624376091983E-4</v>
      </c>
      <c r="L29" s="38">
        <f t="shared" si="5"/>
        <v>3.1778253886639345E-2</v>
      </c>
      <c r="M29" s="38">
        <f t="shared" si="6"/>
        <v>100</v>
      </c>
      <c r="N29" s="38">
        <f t="shared" si="7"/>
        <v>100</v>
      </c>
    </row>
    <row r="30" spans="1:14" ht="69.599999999999994" hidden="1" x14ac:dyDescent="0.3">
      <c r="A30" s="45" t="s">
        <v>125</v>
      </c>
      <c r="B30" s="37"/>
      <c r="C30" s="37"/>
      <c r="D30" s="37" t="e">
        <f t="shared" si="0"/>
        <v>#DIV/0!</v>
      </c>
      <c r="E30" s="37">
        <v>0</v>
      </c>
      <c r="F30" s="37">
        <f t="shared" si="1"/>
        <v>0</v>
      </c>
      <c r="G30" s="37">
        <v>0</v>
      </c>
      <c r="H30" s="37">
        <v>0</v>
      </c>
      <c r="I30" s="38">
        <f>E30*100/E35</f>
        <v>0</v>
      </c>
      <c r="J30" s="38">
        <f>G30*100/G35</f>
        <v>0</v>
      </c>
      <c r="K30" s="38">
        <f>H30*100/H35</f>
        <v>0</v>
      </c>
      <c r="L30" s="38" t="e">
        <f>E30/C30*100</f>
        <v>#DIV/0!</v>
      </c>
      <c r="M30" s="38" t="e">
        <f>G30/E30*100</f>
        <v>#DIV/0!</v>
      </c>
      <c r="N30" s="38" t="e">
        <f t="shared" si="7"/>
        <v>#DIV/0!</v>
      </c>
    </row>
    <row r="31" spans="1:14" hidden="1" x14ac:dyDescent="0.3">
      <c r="A31" s="45" t="s">
        <v>86</v>
      </c>
      <c r="B31" s="37"/>
      <c r="C31" s="37"/>
      <c r="D31" s="37" t="e">
        <f t="shared" si="0"/>
        <v>#DIV/0!</v>
      </c>
      <c r="E31" s="37"/>
      <c r="F31" s="37">
        <f t="shared" si="1"/>
        <v>0</v>
      </c>
      <c r="G31" s="37"/>
      <c r="H31" s="37"/>
      <c r="I31" s="38" t="e">
        <f t="shared" ref="I31:I32" si="8">E31*100/E36</f>
        <v>#DIV/0!</v>
      </c>
      <c r="J31" s="38" t="e">
        <f t="shared" ref="J31:K31" si="9">G31*100/G36</f>
        <v>#DIV/0!</v>
      </c>
      <c r="K31" s="38" t="e">
        <f t="shared" si="9"/>
        <v>#DIV/0!</v>
      </c>
      <c r="L31" s="38" t="e">
        <f t="shared" ref="L31:L33" si="10">E31/C31*100</f>
        <v>#DIV/0!</v>
      </c>
      <c r="M31" s="38" t="e">
        <f t="shared" ref="M31:M32" si="11">G31/E31*100</f>
        <v>#DIV/0!</v>
      </c>
      <c r="N31" s="38" t="e">
        <f t="shared" ref="N31:N33" si="12">H31/G31*100</f>
        <v>#DIV/0!</v>
      </c>
    </row>
    <row r="32" spans="1:14" hidden="1" x14ac:dyDescent="0.3">
      <c r="A32" s="45" t="s">
        <v>86</v>
      </c>
      <c r="B32" s="37"/>
      <c r="C32" s="37"/>
      <c r="D32" s="37" t="e">
        <f t="shared" si="0"/>
        <v>#DIV/0!</v>
      </c>
      <c r="E32" s="37"/>
      <c r="F32" s="37">
        <f t="shared" si="1"/>
        <v>0</v>
      </c>
      <c r="G32" s="37"/>
      <c r="H32" s="37"/>
      <c r="I32" s="38" t="e">
        <f t="shared" si="8"/>
        <v>#DIV/0!</v>
      </c>
      <c r="J32" s="38" t="e">
        <f t="shared" ref="J32:K32" si="13">G32*100/G37</f>
        <v>#DIV/0!</v>
      </c>
      <c r="K32" s="38" t="e">
        <f t="shared" si="13"/>
        <v>#DIV/0!</v>
      </c>
      <c r="L32" s="38" t="e">
        <f t="shared" si="10"/>
        <v>#DIV/0!</v>
      </c>
      <c r="M32" s="38" t="e">
        <f t="shared" si="11"/>
        <v>#DIV/0!</v>
      </c>
      <c r="N32" s="38" t="e">
        <f t="shared" si="12"/>
        <v>#DIV/0!</v>
      </c>
    </row>
    <row r="33" spans="1:14" ht="16.2" customHeight="1" x14ac:dyDescent="0.3">
      <c r="A33" s="45" t="s">
        <v>86</v>
      </c>
      <c r="B33" s="37">
        <v>10815.57</v>
      </c>
      <c r="C33" s="37">
        <v>10815.57</v>
      </c>
      <c r="D33" s="37">
        <f t="shared" si="0"/>
        <v>100</v>
      </c>
      <c r="E33" s="37">
        <v>2391.9</v>
      </c>
      <c r="F33" s="37">
        <f>E33-C33</f>
        <v>-8423.67</v>
      </c>
      <c r="G33" s="37">
        <v>1022.1660000000001</v>
      </c>
      <c r="H33" s="37">
        <v>0</v>
      </c>
      <c r="I33" s="38">
        <f>E33*100/E35</f>
        <v>3.3532119919855443</v>
      </c>
      <c r="J33" s="38">
        <f>G33*100/G35</f>
        <v>1.6672661271158344</v>
      </c>
      <c r="K33" s="38">
        <f>H33*100/H35</f>
        <v>0</v>
      </c>
      <c r="L33" s="38">
        <f t="shared" si="10"/>
        <v>22.115339274767766</v>
      </c>
      <c r="M33" s="38">
        <f>G33/E33*100</f>
        <v>42.734478866173333</v>
      </c>
      <c r="N33" s="38">
        <f t="shared" si="12"/>
        <v>0</v>
      </c>
    </row>
    <row r="34" spans="1:14" ht="35.4" x14ac:dyDescent="0.3">
      <c r="A34" s="45" t="s">
        <v>140</v>
      </c>
      <c r="B34" s="37">
        <v>0</v>
      </c>
      <c r="C34" s="37">
        <v>-119.18619</v>
      </c>
      <c r="D34" s="37" t="e">
        <f>C34/B34*100</f>
        <v>#DIV/0!</v>
      </c>
      <c r="E34" s="37">
        <v>0</v>
      </c>
      <c r="F34" s="37">
        <f t="shared" si="1"/>
        <v>119.18619</v>
      </c>
      <c r="G34" s="37">
        <v>0</v>
      </c>
      <c r="H34" s="37">
        <v>0</v>
      </c>
      <c r="I34" s="38">
        <f>E34*100/E35</f>
        <v>0</v>
      </c>
      <c r="J34" s="38">
        <f>G34*100/G35</f>
        <v>0</v>
      </c>
      <c r="K34" s="38">
        <f>H34*100/H35</f>
        <v>0</v>
      </c>
      <c r="L34" s="38">
        <f>E34/C34*100</f>
        <v>0</v>
      </c>
      <c r="M34" s="38" t="e">
        <f t="shared" ref="M34" si="14">G34/E34*100</f>
        <v>#DIV/0!</v>
      </c>
      <c r="N34" s="38" t="e">
        <f t="shared" ref="N34" si="15">H34/G34*100</f>
        <v>#DIV/0!</v>
      </c>
    </row>
    <row r="35" spans="1:14" s="75" customFormat="1" x14ac:dyDescent="0.3">
      <c r="A35" s="39" t="s">
        <v>87</v>
      </c>
      <c r="B35" s="73">
        <f>SUM(B6+B25)</f>
        <v>86363.80343</v>
      </c>
      <c r="C35" s="73">
        <f>SUM(C6+C25)</f>
        <v>84016.376919999995</v>
      </c>
      <c r="D35" s="73">
        <f>C35/B35*100</f>
        <v>97.281932456920273</v>
      </c>
      <c r="E35" s="73">
        <f>SUM(E6+E25)</f>
        <v>71331.607000000004</v>
      </c>
      <c r="F35" s="73">
        <f t="shared" ref="F35" si="16">E35-C35</f>
        <v>-12684.769919999992</v>
      </c>
      <c r="G35" s="73">
        <f>SUM(G6+G25)</f>
        <v>61307.909</v>
      </c>
      <c r="H35" s="73">
        <f>SUM(H6+H25)</f>
        <v>58633.443000000007</v>
      </c>
      <c r="I35" s="74">
        <f>I6+I25</f>
        <v>100</v>
      </c>
      <c r="J35" s="74">
        <f>J6+J25</f>
        <v>100</v>
      </c>
      <c r="K35" s="74">
        <f>K6+K25</f>
        <v>100</v>
      </c>
      <c r="L35" s="74">
        <f>E35/C35*100</f>
        <v>84.902026979718045</v>
      </c>
      <c r="M35" s="74">
        <f>G35/E35*100</f>
        <v>85.947746838228383</v>
      </c>
      <c r="N35" s="74">
        <f>H35/G35*100</f>
        <v>95.63764929578663</v>
      </c>
    </row>
    <row r="36" spans="1:14" ht="3" customHeight="1" x14ac:dyDescent="0.3">
      <c r="A36" s="30"/>
      <c r="B36" s="30"/>
      <c r="C36" s="30"/>
      <c r="D36" s="30"/>
      <c r="E36" s="46"/>
      <c r="F36" s="47"/>
      <c r="G36" s="46"/>
      <c r="H36" s="30"/>
      <c r="I36" s="30"/>
      <c r="J36" s="30"/>
      <c r="K36" s="30"/>
      <c r="L36" s="48"/>
      <c r="M36" s="48"/>
      <c r="N36" s="48"/>
    </row>
    <row r="37" spans="1:14" x14ac:dyDescent="0.3">
      <c r="A37" s="30" t="s">
        <v>88</v>
      </c>
      <c r="B37" s="30"/>
      <c r="C37" s="30"/>
      <c r="D37" s="30"/>
      <c r="E37" s="46"/>
      <c r="F37" s="47"/>
      <c r="G37" s="46"/>
      <c r="H37" s="80"/>
      <c r="I37" s="30"/>
      <c r="J37" s="30"/>
      <c r="K37" s="30"/>
      <c r="L37" s="48"/>
      <c r="M37" s="48"/>
      <c r="N37" s="48"/>
    </row>
    <row r="38" spans="1:14" x14ac:dyDescent="0.3">
      <c r="A38" s="49" t="s">
        <v>89</v>
      </c>
      <c r="B38" s="54">
        <f>SUM(B7+B9+B17+B8+B16+B13)</f>
        <v>18091.52</v>
      </c>
      <c r="C38" s="54">
        <f>SUM(C7+C9+C17+C8+C16+C13)</f>
        <v>15823.709159999999</v>
      </c>
      <c r="D38" s="36">
        <f>C38/B38*100</f>
        <v>87.464785490660816</v>
      </c>
      <c r="E38" s="54">
        <f>SUM(E7+E9+E17+E8+E16+E13)</f>
        <v>20131.2</v>
      </c>
      <c r="F38" s="37">
        <f>E38-C38</f>
        <v>4307.4908400000022</v>
      </c>
      <c r="G38" s="54">
        <f>SUM(G7+G9+G17+G8+G16+G13)</f>
        <v>21942.6</v>
      </c>
      <c r="H38" s="54">
        <f>SUM(H7+H9+H17+H8+H16+H13)</f>
        <v>23027.4</v>
      </c>
      <c r="I38" s="50">
        <f>E38*100/E6</f>
        <v>99.105494537953703</v>
      </c>
      <c r="J38" s="50">
        <f>G38*100/G6</f>
        <v>99.154081826315647</v>
      </c>
      <c r="K38" s="50">
        <f>H38*100/H6</f>
        <v>99.169261379051932</v>
      </c>
      <c r="L38" s="50">
        <f>E38/C38*100</f>
        <v>127.22175184367457</v>
      </c>
      <c r="M38" s="50">
        <f>G38/E38*100</f>
        <v>108.9979732951836</v>
      </c>
      <c r="N38" s="50">
        <f>H38/G38*100</f>
        <v>104.94380793524924</v>
      </c>
    </row>
    <row r="39" spans="1:14" x14ac:dyDescent="0.3">
      <c r="A39" s="49" t="s">
        <v>90</v>
      </c>
      <c r="B39" s="54">
        <f>SUM(B18+B22+B23+B24)</f>
        <v>381.69200000000001</v>
      </c>
      <c r="C39" s="54">
        <f>SUM(C18+C22+C23+C24)</f>
        <v>446.46251999999998</v>
      </c>
      <c r="D39" s="36">
        <f>C39/B39*100</f>
        <v>116.96931557381343</v>
      </c>
      <c r="E39" s="54">
        <f>SUM(E18+E22+E23+E24)</f>
        <v>181.7</v>
      </c>
      <c r="F39" s="37">
        <f>E39-C39</f>
        <v>-264.76251999999999</v>
      </c>
      <c r="G39" s="54">
        <f>SUM(G18+G22+G23+G24)</f>
        <v>187.2</v>
      </c>
      <c r="H39" s="54">
        <f>SUM(H18+H22+H23+H24)</f>
        <v>192.9</v>
      </c>
      <c r="I39" s="50">
        <f>E39*100/E6</f>
        <v>0.89450546204628578</v>
      </c>
      <c r="J39" s="50">
        <f>G39*100/G6</f>
        <v>0.84591817368435329</v>
      </c>
      <c r="K39" s="50">
        <f>H39*100/H6</f>
        <v>0.83073862094804962</v>
      </c>
      <c r="L39" s="50">
        <f>E39/C39*100</f>
        <v>40.697705151151318</v>
      </c>
      <c r="M39" s="50">
        <f>G39/E39*100</f>
        <v>103.02696752889378</v>
      </c>
      <c r="N39" s="50">
        <f>H39/G39*100</f>
        <v>103.04487179487181</v>
      </c>
    </row>
    <row r="40" spans="1:14" x14ac:dyDescent="0.3">
      <c r="A40" s="51" t="s">
        <v>91</v>
      </c>
      <c r="B40" s="55">
        <f>SUM(B38:B39)</f>
        <v>18473.212</v>
      </c>
      <c r="C40" s="55">
        <f>SUM(C38:C39)</f>
        <v>16270.171679999998</v>
      </c>
      <c r="D40" s="52">
        <f>C40/B40*100</f>
        <v>88.074405685378366</v>
      </c>
      <c r="E40" s="55">
        <f>SUM(E38:E39)</f>
        <v>20312.900000000001</v>
      </c>
      <c r="F40" s="73">
        <f>E40-C40</f>
        <v>4042.7283200000038</v>
      </c>
      <c r="G40" s="55">
        <f>SUM(G38:G39)</f>
        <v>22129.8</v>
      </c>
      <c r="H40" s="55">
        <f>SUM(H38:H39)</f>
        <v>23220.300000000003</v>
      </c>
      <c r="I40" s="49"/>
      <c r="J40" s="49"/>
      <c r="K40" s="49"/>
      <c r="L40" s="49"/>
      <c r="M40" s="49"/>
      <c r="N40" s="49"/>
    </row>
    <row r="41" spans="1:14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</row>
    <row r="42" spans="1:14" x14ac:dyDescent="0.3">
      <c r="B42" s="96"/>
      <c r="C42" s="96"/>
    </row>
  </sheetData>
  <mergeCells count="8">
    <mergeCell ref="L1:N1"/>
    <mergeCell ref="A3:N3"/>
    <mergeCell ref="A4:A5"/>
    <mergeCell ref="B4:D4"/>
    <mergeCell ref="E4:H4"/>
    <mergeCell ref="I4:K4"/>
    <mergeCell ref="L4:N4"/>
    <mergeCell ref="E2:N2"/>
  </mergeCells>
  <pageMargins left="0.39370078740157483" right="0.31496062992125984" top="1.1417322834645669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zoomScale="130" zoomScaleNormal="130" workbookViewId="0">
      <selection activeCell="B9" sqref="B9"/>
    </sheetView>
  </sheetViews>
  <sheetFormatPr defaultRowHeight="14.4" x14ac:dyDescent="0.3"/>
  <cols>
    <col min="1" max="1" width="25.6640625" customWidth="1"/>
    <col min="2" max="2" width="8.6640625" customWidth="1"/>
    <col min="3" max="3" width="8.33203125" customWidth="1"/>
    <col min="4" max="4" width="8.6640625" customWidth="1"/>
    <col min="5" max="6" width="0" hidden="1" customWidth="1"/>
    <col min="7" max="7" width="10.44140625" customWidth="1"/>
    <col min="8" max="8" width="9.6640625" customWidth="1"/>
    <col min="9" max="9" width="11.6640625" customWidth="1"/>
  </cols>
  <sheetData>
    <row r="1" spans="1:9" x14ac:dyDescent="0.3">
      <c r="A1" s="61"/>
      <c r="B1" s="61"/>
      <c r="C1" s="61"/>
      <c r="D1" s="61"/>
      <c r="E1" s="61"/>
      <c r="F1" s="61"/>
      <c r="G1" s="130" t="s">
        <v>105</v>
      </c>
      <c r="H1" s="130"/>
      <c r="I1" s="130"/>
    </row>
    <row r="2" spans="1:9" ht="52.2" customHeight="1" x14ac:dyDescent="0.3">
      <c r="A2" s="61"/>
      <c r="B2" s="140" t="s">
        <v>135</v>
      </c>
      <c r="C2" s="141"/>
      <c r="D2" s="141"/>
      <c r="E2" s="141"/>
      <c r="F2" s="141"/>
      <c r="G2" s="141"/>
      <c r="H2" s="141"/>
      <c r="I2" s="141"/>
    </row>
    <row r="3" spans="1:9" ht="45.6" customHeight="1" x14ac:dyDescent="0.3">
      <c r="A3" s="131" t="s">
        <v>136</v>
      </c>
      <c r="B3" s="131"/>
      <c r="C3" s="131"/>
      <c r="D3" s="131"/>
      <c r="E3" s="131"/>
      <c r="F3" s="131"/>
      <c r="G3" s="131"/>
      <c r="H3" s="131"/>
      <c r="I3" s="131"/>
    </row>
    <row r="4" spans="1:9" x14ac:dyDescent="0.3">
      <c r="A4" s="62"/>
      <c r="B4" s="62"/>
      <c r="C4" s="62"/>
      <c r="D4" s="62"/>
      <c r="E4" s="62"/>
      <c r="F4" s="62"/>
      <c r="G4" s="62"/>
      <c r="H4" s="132" t="s">
        <v>54</v>
      </c>
      <c r="I4" s="132"/>
    </row>
    <row r="5" spans="1:9" x14ac:dyDescent="0.3">
      <c r="A5" s="133" t="s">
        <v>94</v>
      </c>
      <c r="B5" s="135" t="s">
        <v>114</v>
      </c>
      <c r="C5" s="135" t="s">
        <v>120</v>
      </c>
      <c r="D5" s="135" t="s">
        <v>137</v>
      </c>
      <c r="E5" s="137" t="s">
        <v>95</v>
      </c>
      <c r="F5" s="138"/>
      <c r="G5" s="139" t="s">
        <v>96</v>
      </c>
      <c r="H5" s="139"/>
      <c r="I5" s="138"/>
    </row>
    <row r="6" spans="1:9" ht="26.4" x14ac:dyDescent="0.3">
      <c r="A6" s="134"/>
      <c r="B6" s="136"/>
      <c r="C6" s="136"/>
      <c r="D6" s="136"/>
      <c r="E6" s="63" t="s">
        <v>98</v>
      </c>
      <c r="F6" s="63" t="s">
        <v>100</v>
      </c>
      <c r="G6" s="64" t="s">
        <v>112</v>
      </c>
      <c r="H6" s="64" t="s">
        <v>118</v>
      </c>
      <c r="I6" s="64" t="s">
        <v>132</v>
      </c>
    </row>
    <row r="7" spans="1:9" x14ac:dyDescent="0.3">
      <c r="A7" s="65" t="s">
        <v>57</v>
      </c>
      <c r="B7" s="71">
        <f>'расходы '!G59</f>
        <v>71331.607000000004</v>
      </c>
      <c r="C7" s="71">
        <f>'расходы '!I59</f>
        <v>61307.909000000007</v>
      </c>
      <c r="D7" s="71">
        <f>'расходы '!J59</f>
        <v>58633.442999999999</v>
      </c>
      <c r="E7" s="72">
        <f t="shared" ref="E7:F10" si="0">C7/B7*100</f>
        <v>85.947746838228383</v>
      </c>
      <c r="F7" s="72">
        <f t="shared" si="0"/>
        <v>95.637649295786602</v>
      </c>
      <c r="G7" s="71">
        <v>100</v>
      </c>
      <c r="H7" s="71">
        <v>100</v>
      </c>
      <c r="I7" s="71">
        <v>100</v>
      </c>
    </row>
    <row r="8" spans="1:9" ht="27" x14ac:dyDescent="0.3">
      <c r="A8" s="66" t="s">
        <v>97</v>
      </c>
      <c r="B8" s="72">
        <f>SUM(B9:B12)</f>
        <v>0</v>
      </c>
      <c r="C8" s="72">
        <f>SUM(C9:C12)</f>
        <v>0</v>
      </c>
      <c r="D8" s="72">
        <f>SUM(D9:D12)</f>
        <v>0</v>
      </c>
      <c r="E8" s="69" t="e">
        <f t="shared" si="0"/>
        <v>#DIV/0!</v>
      </c>
      <c r="F8" s="69" t="e">
        <f>D8/C8*100</f>
        <v>#DIV/0!</v>
      </c>
      <c r="G8" s="71">
        <f>B8/B7*100</f>
        <v>0</v>
      </c>
      <c r="H8" s="71">
        <f>C8/C7*100</f>
        <v>0</v>
      </c>
      <c r="I8" s="71">
        <f>D8/D7*100</f>
        <v>0</v>
      </c>
    </row>
    <row r="9" spans="1:9" ht="119.4" x14ac:dyDescent="0.3">
      <c r="A9" s="67" t="s">
        <v>126</v>
      </c>
      <c r="B9" s="68"/>
      <c r="C9" s="68">
        <v>0</v>
      </c>
      <c r="D9" s="68">
        <v>0</v>
      </c>
      <c r="E9" s="69" t="e">
        <f t="shared" si="0"/>
        <v>#DIV/0!</v>
      </c>
      <c r="F9" s="69" t="e">
        <f>D9/C9*100</f>
        <v>#DIV/0!</v>
      </c>
      <c r="G9" s="70">
        <f>B9*100/B7</f>
        <v>0</v>
      </c>
      <c r="H9" s="70">
        <f>C9*100/C7</f>
        <v>0</v>
      </c>
      <c r="I9" s="70">
        <f>D9*100/D7</f>
        <v>0</v>
      </c>
    </row>
    <row r="10" spans="1:9" ht="106.2" hidden="1" x14ac:dyDescent="0.3">
      <c r="A10" s="67" t="s">
        <v>99</v>
      </c>
      <c r="B10" s="68"/>
      <c r="C10" s="68">
        <v>0</v>
      </c>
      <c r="D10" s="68">
        <v>0</v>
      </c>
      <c r="E10" s="69" t="e">
        <f t="shared" si="0"/>
        <v>#DIV/0!</v>
      </c>
      <c r="F10" s="69" t="e">
        <f>D10/C10*100</f>
        <v>#DIV/0!</v>
      </c>
      <c r="G10" s="70">
        <f>B10*100/B7</f>
        <v>0</v>
      </c>
      <c r="H10" s="70">
        <f>C10*100/C7</f>
        <v>0</v>
      </c>
      <c r="I10" s="70">
        <f>D10*100/D7</f>
        <v>0</v>
      </c>
    </row>
    <row r="11" spans="1:9" ht="93" hidden="1" x14ac:dyDescent="0.3">
      <c r="A11" s="67" t="s">
        <v>102</v>
      </c>
      <c r="B11" s="68"/>
      <c r="C11" s="68">
        <v>0</v>
      </c>
      <c r="D11" s="68">
        <v>0</v>
      </c>
      <c r="E11" s="69" t="e">
        <f t="shared" ref="E11:E12" si="1">C11/B11*100</f>
        <v>#DIV/0!</v>
      </c>
      <c r="F11" s="69" t="e">
        <f>D11/C11*100</f>
        <v>#DIV/0!</v>
      </c>
      <c r="G11" s="70">
        <f>B11*100/B7</f>
        <v>0</v>
      </c>
      <c r="H11" s="70">
        <f>C11*100/C7</f>
        <v>0</v>
      </c>
      <c r="I11" s="70">
        <f>D11*100/D7</f>
        <v>0</v>
      </c>
    </row>
    <row r="12" spans="1:9" ht="106.2" hidden="1" x14ac:dyDescent="0.3">
      <c r="A12" s="67" t="s">
        <v>101</v>
      </c>
      <c r="B12" s="68"/>
      <c r="C12" s="68">
        <v>0</v>
      </c>
      <c r="D12" s="68">
        <v>0</v>
      </c>
      <c r="E12" s="69" t="e">
        <f t="shared" si="1"/>
        <v>#DIV/0!</v>
      </c>
      <c r="F12" s="69" t="e">
        <f>D12/C12*100</f>
        <v>#DIV/0!</v>
      </c>
      <c r="G12" s="70">
        <f>B12*100/B7</f>
        <v>0</v>
      </c>
      <c r="H12" s="70">
        <f>C12*100/C7</f>
        <v>0</v>
      </c>
      <c r="I12" s="70">
        <f>D12*100/D7</f>
        <v>0</v>
      </c>
    </row>
  </sheetData>
  <mergeCells count="10">
    <mergeCell ref="G1:I1"/>
    <mergeCell ref="A3:I3"/>
    <mergeCell ref="H4:I4"/>
    <mergeCell ref="A5:A6"/>
    <mergeCell ref="B5:B6"/>
    <mergeCell ref="C5:C6"/>
    <mergeCell ref="D5:D6"/>
    <mergeCell ref="E5:F5"/>
    <mergeCell ref="G5:I5"/>
    <mergeCell ref="B2:I2"/>
  </mergeCells>
  <pageMargins left="0.9055118110236221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расходы </vt:lpstr>
      <vt:lpstr>расходы на МП</vt:lpstr>
      <vt:lpstr>доходы</vt:lpstr>
      <vt:lpstr>кап вложения</vt:lpstr>
      <vt:lpstr>доходы!Заголовки_для_печати</vt:lpstr>
      <vt:lpstr>'расходы '!Заголовки_для_печати</vt:lpstr>
      <vt:lpstr>'расходы на МП'!Заголовки_для_печати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2023-11-21T04:36:35Z</dcterms:modified>
</cp:coreProperties>
</file>